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ODO\GAMA\"/>
    </mc:Choice>
  </mc:AlternateContent>
  <bookViews>
    <workbookView xWindow="0" yWindow="0" windowWidth="17310" windowHeight="7500" activeTab="6"/>
  </bookViews>
  <sheets>
    <sheet name="ENE" sheetId="1" r:id="rId1"/>
    <sheet name="FEB" sheetId="4" r:id="rId2"/>
    <sheet name="MAR" sheetId="5" r:id="rId3"/>
    <sheet name="ABR" sheetId="7" r:id="rId4"/>
    <sheet name="MAY" sheetId="8" r:id="rId5"/>
    <sheet name="MAY (2)" sheetId="9" r:id="rId6"/>
    <sheet name="JUN" sheetId="11" r:id="rId7"/>
    <sheet name="Hoja1" sheetId="10" state="hidden" r:id="rId8"/>
    <sheet name="Visitas IPS" sheetId="6" state="hidden" r:id="rId9"/>
    <sheet name="TD" sheetId="2" state="hidden" r:id="rId10"/>
  </sheets>
  <definedNames>
    <definedName name="_xlnm._FilterDatabase" localSheetId="3" hidden="1">ABR!$A$2:$AL$50</definedName>
    <definedName name="_xlnm._FilterDatabase" localSheetId="0" hidden="1">ENE!$A$1:$AG$39</definedName>
    <definedName name="_xlnm._FilterDatabase" localSheetId="1" hidden="1">FEB!$A$1:$AC$54</definedName>
    <definedName name="_xlnm._FilterDatabase" localSheetId="6" hidden="1">JUN!$A$2:$AK$55</definedName>
    <definedName name="_xlnm._FilterDatabase" localSheetId="2" hidden="1">MAR!$A$1:$AG$50</definedName>
    <definedName name="_xlnm._FilterDatabase" localSheetId="4" hidden="1">MAY!$A$2:$AG$50</definedName>
    <definedName name="_xlnm._FilterDatabase" localSheetId="5" hidden="1">'MAY (2)'!$A$2:$Y$55</definedName>
  </definedNames>
  <calcPr calcId="162913"/>
  <pivotCaches>
    <pivotCache cacheId="24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53" i="11" l="1"/>
  <c r="AK52" i="11"/>
  <c r="AK51" i="11"/>
  <c r="AK50" i="11"/>
  <c r="AK49" i="11"/>
  <c r="AK48" i="11"/>
  <c r="AK47" i="11"/>
  <c r="AK46" i="11"/>
  <c r="AK45" i="11"/>
  <c r="AK44" i="11"/>
  <c r="AK43" i="11"/>
  <c r="AK42" i="11"/>
  <c r="AK41" i="11"/>
  <c r="AK40" i="11"/>
  <c r="AK39" i="11"/>
  <c r="AK38" i="11"/>
  <c r="AK37" i="11"/>
  <c r="AK36" i="11"/>
  <c r="AK35" i="11"/>
  <c r="AK34" i="11"/>
  <c r="AK33" i="11"/>
  <c r="AK32" i="11"/>
  <c r="AK31" i="11"/>
  <c r="AK30" i="11"/>
  <c r="AK29" i="11"/>
  <c r="AK28" i="11"/>
  <c r="AK27" i="11"/>
  <c r="AK26" i="11"/>
  <c r="AK25" i="11"/>
  <c r="AK24" i="11"/>
  <c r="AK23" i="11"/>
  <c r="AK22" i="11"/>
  <c r="AK21" i="11"/>
  <c r="AK20" i="11"/>
  <c r="AK19" i="11"/>
  <c r="AK18" i="11"/>
  <c r="AK17" i="11"/>
  <c r="AK16" i="11"/>
  <c r="AK15" i="11"/>
  <c r="AK14" i="11"/>
  <c r="AK13" i="11"/>
  <c r="AK12" i="11"/>
  <c r="AK11" i="11"/>
  <c r="AK10" i="11"/>
  <c r="AK9" i="11"/>
  <c r="AK8" i="11"/>
  <c r="AK7" i="11"/>
  <c r="AK6" i="11"/>
  <c r="AK5" i="11"/>
  <c r="AK4" i="11"/>
  <c r="AK3" i="11"/>
  <c r="B75" i="9"/>
  <c r="AK54" i="11" l="1"/>
  <c r="AG51" i="8"/>
  <c r="Y50" i="9"/>
  <c r="Y47" i="9"/>
  <c r="Y44" i="9"/>
  <c r="Y42" i="9"/>
  <c r="Y39" i="9"/>
  <c r="Y36" i="9"/>
  <c r="Y33" i="9"/>
  <c r="Y32" i="9"/>
  <c r="Y28" i="9"/>
  <c r="Y16" i="9"/>
  <c r="Y15" i="9"/>
  <c r="Y13" i="9"/>
  <c r="Y10" i="9"/>
  <c r="Y41" i="9"/>
  <c r="Y40" i="9"/>
  <c r="Y17" i="9"/>
  <c r="Y24" i="9"/>
  <c r="Y48" i="9"/>
  <c r="Y46" i="9"/>
  <c r="Y35" i="9"/>
  <c r="Y45" i="9"/>
  <c r="Y53" i="9"/>
  <c r="Y51" i="9"/>
  <c r="Y49" i="9"/>
  <c r="Y38" i="9"/>
  <c r="Y23" i="9"/>
  <c r="Y7" i="9"/>
  <c r="Y6" i="9"/>
  <c r="Y21" i="9"/>
  <c r="Y20" i="9"/>
  <c r="Y34" i="9"/>
  <c r="Y19" i="9"/>
  <c r="Y25" i="9"/>
  <c r="Y18" i="9"/>
  <c r="Y11" i="9"/>
  <c r="Y52" i="9"/>
  <c r="Y30" i="9"/>
  <c r="Y22" i="9"/>
  <c r="Y31" i="9"/>
  <c r="Y37" i="9"/>
  <c r="Y5" i="9"/>
  <c r="Y4" i="9"/>
  <c r="Y3" i="9"/>
  <c r="Y27" i="9"/>
  <c r="Y26" i="9"/>
  <c r="Y14" i="9"/>
  <c r="Y43" i="9"/>
  <c r="Y29" i="9"/>
  <c r="Y9" i="9"/>
  <c r="Y12" i="9"/>
  <c r="Y8" i="9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AG50" i="8"/>
  <c r="AG49" i="8"/>
  <c r="AG48" i="8"/>
  <c r="AG47" i="8"/>
  <c r="AG46" i="8"/>
  <c r="AG45" i="8"/>
  <c r="AG44" i="8"/>
  <c r="AG43" i="8"/>
  <c r="AG42" i="8"/>
  <c r="AG41" i="8"/>
  <c r="AG40" i="8"/>
  <c r="AG39" i="8"/>
  <c r="AG38" i="8"/>
  <c r="AG37" i="8"/>
  <c r="AG36" i="8"/>
  <c r="AG35" i="8"/>
  <c r="AG34" i="8"/>
  <c r="AG33" i="8"/>
  <c r="AG32" i="8"/>
  <c r="AG31" i="8"/>
  <c r="AG30" i="8"/>
  <c r="AG29" i="8"/>
  <c r="AG28" i="8"/>
  <c r="AG27" i="8"/>
  <c r="AG26" i="8"/>
  <c r="AG25" i="8"/>
  <c r="AG24" i="8"/>
  <c r="AG23" i="8"/>
  <c r="AG22" i="8"/>
  <c r="AG21" i="8"/>
  <c r="AG20" i="8"/>
  <c r="AG19" i="8"/>
  <c r="AG18" i="8"/>
  <c r="AG17" i="8"/>
  <c r="AG16" i="8"/>
  <c r="AG15" i="8"/>
  <c r="AG14" i="8"/>
  <c r="AG13" i="8"/>
  <c r="AG12" i="8"/>
  <c r="AG11" i="8"/>
  <c r="AG10" i="8"/>
  <c r="AG9" i="8"/>
  <c r="AG8" i="8"/>
  <c r="AG7" i="8"/>
  <c r="AG6" i="8"/>
  <c r="AG5" i="8"/>
  <c r="AG4" i="8"/>
  <c r="AG3" i="8"/>
  <c r="B63" i="7"/>
  <c r="AK50" i="7"/>
  <c r="AK49" i="7"/>
  <c r="AK48" i="7"/>
  <c r="AK47" i="7"/>
  <c r="AK46" i="7"/>
  <c r="AK45" i="7"/>
  <c r="AK44" i="7"/>
  <c r="AK43" i="7"/>
  <c r="AK42" i="7"/>
  <c r="AK41" i="7"/>
  <c r="AK40" i="7"/>
  <c r="AK39" i="7"/>
  <c r="AK38" i="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6" i="7"/>
  <c r="AK15" i="7"/>
  <c r="AK14" i="7"/>
  <c r="AK13" i="7"/>
  <c r="AK12" i="7"/>
  <c r="AK11" i="7"/>
  <c r="AK10" i="7"/>
  <c r="AK9" i="7"/>
  <c r="AK8" i="7"/>
  <c r="AK7" i="7"/>
  <c r="AK6" i="7"/>
  <c r="AK5" i="7"/>
  <c r="AK4" i="7"/>
  <c r="AK3" i="7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2" i="7"/>
  <c r="B61" i="7"/>
  <c r="B60" i="7"/>
  <c r="B59" i="7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AH44" i="5"/>
  <c r="AH4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1" i="5"/>
  <c r="B60" i="5"/>
  <c r="B59" i="5"/>
  <c r="B63" i="5"/>
  <c r="B62" i="5"/>
  <c r="AH50" i="5"/>
  <c r="AH48" i="5"/>
  <c r="AH47" i="5"/>
  <c r="AH46" i="5"/>
  <c r="AH45" i="5"/>
  <c r="AH43" i="5"/>
  <c r="AH42" i="5"/>
  <c r="AH41" i="5"/>
  <c r="AH40" i="5"/>
  <c r="AH39" i="5"/>
  <c r="AH38" i="5"/>
  <c r="AH37" i="5"/>
  <c r="AH36" i="5"/>
  <c r="AH35" i="5"/>
  <c r="AH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H8" i="5"/>
  <c r="AH7" i="5"/>
  <c r="AH6" i="5"/>
  <c r="AH5" i="5"/>
  <c r="AH4" i="5"/>
  <c r="AH3" i="5"/>
  <c r="B81" i="4"/>
  <c r="AD48" i="4"/>
  <c r="AD53" i="4"/>
  <c r="AD51" i="4"/>
  <c r="AD52" i="4"/>
  <c r="AD47" i="4"/>
  <c r="AD46" i="4"/>
  <c r="AD49" i="4"/>
  <c r="AD50" i="4"/>
  <c r="AD44" i="4"/>
  <c r="AD45" i="4"/>
  <c r="AD41" i="4"/>
  <c r="AD42" i="4"/>
  <c r="AD43" i="4"/>
  <c r="AD40" i="4"/>
  <c r="AD38" i="4"/>
  <c r="AD39" i="4"/>
  <c r="AD37" i="4"/>
  <c r="AD36" i="4"/>
  <c r="AD35" i="4"/>
  <c r="AD33" i="4"/>
  <c r="AD34" i="4"/>
  <c r="AD32" i="4"/>
  <c r="AD30" i="4"/>
  <c r="AD31" i="4"/>
  <c r="AD29" i="4"/>
  <c r="AD27" i="4"/>
  <c r="AD28" i="4"/>
  <c r="AD26" i="4"/>
  <c r="AD24" i="4"/>
  <c r="AD25" i="4"/>
  <c r="AD23" i="4"/>
  <c r="AD21" i="4"/>
  <c r="AD22" i="4"/>
  <c r="AD18" i="4"/>
  <c r="AD20" i="4"/>
  <c r="AD19" i="4"/>
  <c r="AD17" i="4"/>
  <c r="AD16" i="4"/>
  <c r="AD15" i="4"/>
  <c r="AD14" i="4"/>
  <c r="AD13" i="4"/>
  <c r="AD12" i="4"/>
  <c r="AD11" i="4"/>
  <c r="AD9" i="4"/>
  <c r="AD10" i="4"/>
  <c r="AD6" i="4"/>
  <c r="AD8" i="4"/>
  <c r="AD7" i="4"/>
  <c r="AD3" i="4"/>
  <c r="AD5" i="4"/>
  <c r="AD4" i="4"/>
  <c r="AD54" i="4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G4" i="1"/>
  <c r="AG3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C1" i="1"/>
  <c r="D1" i="1"/>
  <c r="E1" i="1"/>
  <c r="F1" i="1"/>
  <c r="G1" i="1"/>
  <c r="H1" i="1"/>
  <c r="I1" i="1"/>
  <c r="J1" i="1"/>
  <c r="K1" i="1"/>
  <c r="L1" i="1"/>
  <c r="M1" i="1"/>
  <c r="N1" i="1"/>
  <c r="O1" i="1"/>
  <c r="P1" i="1"/>
  <c r="Q1" i="1"/>
  <c r="R1" i="1"/>
  <c r="S1" i="1"/>
  <c r="T1" i="1"/>
  <c r="U1" i="1"/>
  <c r="V1" i="1"/>
  <c r="W1" i="1"/>
  <c r="X1" i="1"/>
  <c r="Y1" i="1"/>
  <c r="Z1" i="1"/>
  <c r="AA1" i="1"/>
  <c r="AB1" i="1"/>
  <c r="AC1" i="1"/>
  <c r="AD1" i="1"/>
  <c r="AE1" i="1"/>
  <c r="AF1" i="1"/>
  <c r="B1" i="1"/>
  <c r="Y54" i="9" l="1"/>
  <c r="Y55" i="9" s="1"/>
  <c r="B74" i="9"/>
  <c r="B69" i="9"/>
  <c r="B80" i="9"/>
  <c r="B79" i="9"/>
  <c r="B73" i="9"/>
  <c r="B70" i="9"/>
  <c r="B76" i="9"/>
  <c r="B78" i="9"/>
  <c r="B68" i="9"/>
  <c r="B67" i="9"/>
  <c r="B63" i="9"/>
  <c r="B65" i="9"/>
  <c r="B71" i="9"/>
  <c r="B72" i="9"/>
  <c r="B81" i="9"/>
  <c r="B64" i="9"/>
  <c r="B66" i="9"/>
  <c r="B62" i="9"/>
  <c r="B77" i="9"/>
</calcChain>
</file>

<file path=xl/sharedStrings.xml><?xml version="1.0" encoding="utf-8"?>
<sst xmlns="http://schemas.openxmlformats.org/spreadsheetml/2006/main" count="4795" uniqueCount="167">
  <si>
    <t>DIA</t>
  </si>
  <si>
    <t>IPS</t>
  </si>
  <si>
    <t>Suma</t>
  </si>
  <si>
    <t>HOSPITAL UNIVERSITARIO MAYOR-MEDERI</t>
  </si>
  <si>
    <t>Magda R Mora S</t>
  </si>
  <si>
    <t>Laura V Lopez T</t>
  </si>
  <si>
    <t>Yesica J Ramirez N</t>
  </si>
  <si>
    <t>Yurieth Arevalo B</t>
  </si>
  <si>
    <t>CLÍNICA AZUL</t>
  </si>
  <si>
    <t xml:space="preserve">HOSPITAL UNIVERSITARIO BARRIOS UNIDOS </t>
  </si>
  <si>
    <t>HOSPITAL UNIVERSITARIO SAN IGNACIO</t>
  </si>
  <si>
    <t>L Adriana Martínez G</t>
  </si>
  <si>
    <t>Jessica L Montoya E</t>
  </si>
  <si>
    <t>CLINICA PALERMO</t>
  </si>
  <si>
    <t xml:space="preserve">HOSPITAL MILITAR  </t>
  </si>
  <si>
    <t>FUNDACION CARDIO INFANTIL</t>
  </si>
  <si>
    <t>Astrid M Suarez M</t>
  </si>
  <si>
    <t>Sandra P Lozano R</t>
  </si>
  <si>
    <t>A Ximena Tamayo V</t>
  </si>
  <si>
    <t>Carolina Acero</t>
  </si>
  <si>
    <t>COLSUBSIDIO CLÍNICA CALLE 100</t>
  </si>
  <si>
    <t>CAFAM CALLE 100</t>
  </si>
  <si>
    <t>CLÍNICA JUAN N. CORPAS</t>
  </si>
  <si>
    <t>CENTRO ESPECIALIZADO DE SUBA</t>
  </si>
  <si>
    <t>UNIDAD DE SERVICIOS DE SALUD ENGATIVÁ CALLE 80</t>
  </si>
  <si>
    <t>CLINICA MEDICAL CENTER</t>
  </si>
  <si>
    <t>HOSPITAL INFANTIL SAN JOSÉ</t>
  </si>
  <si>
    <t>LOS COBOS MEDICAL CENTER SAS - LOSCOBOS</t>
  </si>
  <si>
    <t>FUNDACION SANTA FE DE BOGOTA</t>
  </si>
  <si>
    <t>UNIDAD DE SERVICIOS MEISSEN</t>
  </si>
  <si>
    <t>M Johanna Peña N</t>
  </si>
  <si>
    <t>UNIDAD DE SERVICIOS EL TUNAL</t>
  </si>
  <si>
    <t>UNIDAD DE SERVICIOS DE SALUD SANTA CLARA</t>
  </si>
  <si>
    <t>Laura Torres</t>
  </si>
  <si>
    <t>UNIDAD DE SERVICIOS LA VICTORIA</t>
  </si>
  <si>
    <t>UNIDAD DE SERVICIOS SAN BLAS</t>
  </si>
  <si>
    <t>COLSUBSIDIO CALLE 67</t>
  </si>
  <si>
    <t>UNIDAD DE SERVICIOS DE SALUD SIMON BOLIVAR</t>
  </si>
  <si>
    <t>L Jeannette Quemba G</t>
  </si>
  <si>
    <t xml:space="preserve">USS TINTAL  </t>
  </si>
  <si>
    <t xml:space="preserve">USS  KENNEDY </t>
  </si>
  <si>
    <t>CLINICA DEL OCCIDENTE S.A.</t>
  </si>
  <si>
    <t>FUNDACION HOSPITAL DE LA MISERICORDIA</t>
  </si>
  <si>
    <t>S Andrea Melo G</t>
  </si>
  <si>
    <t>Y Andrea Ramirez F</t>
  </si>
  <si>
    <t xml:space="preserve">HOSPITAL SAN JOSE CENTRO </t>
  </si>
  <si>
    <t>CLINICA DEL COUNTRY IPS</t>
  </si>
  <si>
    <t xml:space="preserve">CLINICA LA COLINA SAS </t>
  </si>
  <si>
    <t xml:space="preserve">CLINICA COLOMBIA  </t>
  </si>
  <si>
    <t>SANITAS PUENTE ARANDA</t>
  </si>
  <si>
    <t>CLÍNICA REINA SOFIA</t>
  </si>
  <si>
    <t>FUNDACIÓN ABOOD SHAIO</t>
  </si>
  <si>
    <t>CLÍNICA INFANTIL SANTA MARÍA DEL LAGO</t>
  </si>
  <si>
    <t xml:space="preserve">CENTRO POLICLINICO DEL OLAYA </t>
  </si>
  <si>
    <t>HOSPITAL UNIVERSITARIO CLINICA SAN RAFAEL</t>
  </si>
  <si>
    <t>I Cristina Vargas P</t>
  </si>
  <si>
    <t>Liliana Y Rojas C</t>
  </si>
  <si>
    <t>Mauricio Rojas P</t>
  </si>
  <si>
    <t>Myrna J Mariño M</t>
  </si>
  <si>
    <t>N/A</t>
  </si>
  <si>
    <t>domingo</t>
  </si>
  <si>
    <t>lunes</t>
  </si>
  <si>
    <t>martes</t>
  </si>
  <si>
    <t>miércoles</t>
  </si>
  <si>
    <t>jueves</t>
  </si>
  <si>
    <t>viernes</t>
  </si>
  <si>
    <t>sábado</t>
  </si>
  <si>
    <t>FUNDACION CARDIO INFANTIL INSTITUTO DE CARDIOLOGIA</t>
  </si>
  <si>
    <t>FUNDACION ABOOD SHAIO</t>
  </si>
  <si>
    <t>ADMINISTRADORA CLINICA LA COLINA SAS</t>
  </si>
  <si>
    <t>Centro de Atención en Salud Cafam Clínica Santa Bárbara</t>
  </si>
  <si>
    <t>Andrea Poveda</t>
  </si>
  <si>
    <t>CLINICA LOS NOGALES SAS</t>
  </si>
  <si>
    <t>CLINICA COLSUBSIDIO CALLE 100</t>
  </si>
  <si>
    <t>CLINICA UNIVERSITARIA COLOMBIA</t>
  </si>
  <si>
    <t>INSTITUTO DEL CORAZON DE BOGOTA</t>
  </si>
  <si>
    <t>Sociedad de Cirugia de Bogota - Hospital de San Jose</t>
  </si>
  <si>
    <t>CLINICA CENTENARIO S.A.S</t>
  </si>
  <si>
    <t>BIENAVENTURANZA IPS SAS</t>
  </si>
  <si>
    <t>UNIDAD DE SERVICIOS DE SALUD SAN BLAS</t>
  </si>
  <si>
    <t>UNIDAD DE SERVICIOS DE SALUD VICTORIA</t>
  </si>
  <si>
    <t>HOSPITAL INFANTIL UNIVERSITARIO DE SAN JOSE</t>
  </si>
  <si>
    <t>HOSPITAL UNIVERSITARIO BARRIOS UNIDOS-MEDERI</t>
  </si>
  <si>
    <t>CLINICA NUEVA EL LAGO S.A.S - SEDE CALLE 76</t>
  </si>
  <si>
    <t>Centro de Atención en Salud Cafam Clínica Calle 93</t>
  </si>
  <si>
    <t>UNIDAD DE SERVICIOS DE SALUD ENGATIVA CALLE 80</t>
  </si>
  <si>
    <t>Lorena Sutaneme</t>
  </si>
  <si>
    <t>CLINICA INFANTIL SANTA MARIA DEL LAGO</t>
  </si>
  <si>
    <t>MEDICENTRO</t>
  </si>
  <si>
    <t>CLINICA COLSUBSIDIO CIUDAD ROMA</t>
  </si>
  <si>
    <t>Lorena Garcia</t>
  </si>
  <si>
    <t>MEDICAL KENNEDY</t>
  </si>
  <si>
    <t>EUSALUD CLINICA DE TRAUMATOLOGIA Y ORTOPEDIA</t>
  </si>
  <si>
    <t>CLINICA REINA SOFIA</t>
  </si>
  <si>
    <t>CLINICA PEDIATRICA</t>
  </si>
  <si>
    <t>CLINICA DE MARLY</t>
  </si>
  <si>
    <t>CLINICA INFANTIL COLSUBSIDIO</t>
  </si>
  <si>
    <t>UNIDAD DE SERVICIOS DE SALUD MEISSEN</t>
  </si>
  <si>
    <t>UNIDAD DE SERVICIOS DE SALUD EL TUNAL</t>
  </si>
  <si>
    <t>INSTITUTO NACIONAL DE CANCEROLOGIA - EMPRESA SOCIAL DEL ESTADO</t>
  </si>
  <si>
    <t>HOSPITAL UNIVERSITARIO DE LA SAMARITANA</t>
  </si>
  <si>
    <t>HOSPITAL UNIVERSITARIO NACIONAL DE COLOMBIA</t>
  </si>
  <si>
    <t>GRUPO EMPRESARIAL JARBSALUD IPS S.A.S.</t>
  </si>
  <si>
    <t>UNIDAD DE SERVICIOS DE SALUD CENTRO DE SERVICIOS ESPECIALIZADO</t>
  </si>
  <si>
    <t>CLINICA JUAN N CORPAS LTDA</t>
  </si>
  <si>
    <t>LOSCOBOS MEDICAL CENTER SAS - LOSCOBOS</t>
  </si>
  <si>
    <t>COLSUBSIDIO CLINICA 127</t>
  </si>
  <si>
    <t>CENTRO POLICLINICO DEL OLAYA</t>
  </si>
  <si>
    <t>Yuli Garzon</t>
  </si>
  <si>
    <t>FUNDACION HOSPITAL SAN CARLOS</t>
  </si>
  <si>
    <t>UNIDAD DE SERVICIOS DE SALUD OCCIDENTE DE KENNEDY</t>
  </si>
  <si>
    <t>UNIDAD DE SERVICIOS DE SALUD PATIO BONITO TINTAL</t>
  </si>
  <si>
    <t>sab</t>
  </si>
  <si>
    <t>dom</t>
  </si>
  <si>
    <t>lun</t>
  </si>
  <si>
    <t>mar.</t>
  </si>
  <si>
    <t>mié.</t>
  </si>
  <si>
    <t>jue.</t>
  </si>
  <si>
    <t>vie.</t>
  </si>
  <si>
    <t>sáb.</t>
  </si>
  <si>
    <t>dom.</t>
  </si>
  <si>
    <t>lun.</t>
  </si>
  <si>
    <t>Etiquetas de fila</t>
  </si>
  <si>
    <t>Total general</t>
  </si>
  <si>
    <t>Fecha</t>
  </si>
  <si>
    <t>Realizado</t>
  </si>
  <si>
    <t>SI</t>
  </si>
  <si>
    <t>Programado</t>
  </si>
  <si>
    <t>Actas</t>
  </si>
  <si>
    <t>No.</t>
  </si>
  <si>
    <t>Carolina P Dangond</t>
  </si>
  <si>
    <t>CENSO</t>
  </si>
  <si>
    <t>NO</t>
  </si>
  <si>
    <t>pcasallas@lacardio.org</t>
  </si>
  <si>
    <t>direcciongeneral@shaio.org</t>
  </si>
  <si>
    <t>nomorales@colsanitas.com</t>
  </si>
  <si>
    <t>adriana.urrego@fsfb.org.co</t>
  </si>
  <si>
    <t>cmarly@clinicademarly.com.co</t>
  </si>
  <si>
    <t>calidad.colsubsidio@colsubsidio.com</t>
  </si>
  <si>
    <t>jarbsalud.gerencia@gmail.com</t>
  </si>
  <si>
    <t>calidad@loscobosmc.com</t>
  </si>
  <si>
    <t>zayda.rodriguez@cpolaya.com.co</t>
  </si>
  <si>
    <t>ZAYDA IBET RODRIGUEZ RENGIFO</t>
  </si>
  <si>
    <t>MIGUEL ERNESTO OTERO CADENA</t>
  </si>
  <si>
    <t>JAIME ANDRES ROJAS BLANCO</t>
  </si>
  <si>
    <t>YOLIMA ALEXANDRA JIMENEZ CHAVES</t>
  </si>
  <si>
    <t>LUIS EDUARDO CAVELIER CASTRO</t>
  </si>
  <si>
    <t>Julio Cesar Castellanos Ramirez</t>
  </si>
  <si>
    <t>Henry Mauricio Gallardo Lozano</t>
  </si>
  <si>
    <t>Mauricio Alejandro Pinto Tinoco</t>
  </si>
  <si>
    <t>Nidia Alexandra Turmeque</t>
  </si>
  <si>
    <t>GILBERTO ANDRES MEJIA ESTRADA</t>
  </si>
  <si>
    <t>JUAN GABRIEL CENDALES REY</t>
  </si>
  <si>
    <t>MONICA ANDREA ORTEGA SANABRIA</t>
  </si>
  <si>
    <t>sabado</t>
  </si>
  <si>
    <t>HEALTH &amp; LIFE IPS SEDE TOBERIN</t>
  </si>
  <si>
    <t>CLINICA NUEVA</t>
  </si>
  <si>
    <t>PROSEGUIR SEDE 3</t>
  </si>
  <si>
    <t>Centro de Atención en Salud Cafam Floresta</t>
  </si>
  <si>
    <t>Centro de Atención en Salud Cafam Clínica Calle 51</t>
  </si>
  <si>
    <t>VIRREY SOLIS IPS S.A - CLINICA SUBA</t>
  </si>
  <si>
    <t>HOSPITAL DE BOSA</t>
  </si>
  <si>
    <t>CRUZ ROJA COLOMBIANA SECCIONAL CUNDINAMARCA Y BOGOTA SEDE NORTE</t>
  </si>
  <si>
    <t>Ricardo Salinas</t>
  </si>
  <si>
    <t>INSTITUTO DE ORTOPEDIA INFANTIL ROOSEVELT</t>
  </si>
  <si>
    <t>CRUZ ROJA COLOMBIANA SECCIONAL CUNDINAMARCA Y BOGOTA AV 68</t>
  </si>
  <si>
    <t>ONCOLIFE SEDE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</si>
</sst>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6" borderId="0" xfId="0" applyFill="1"/>
    <xf numFmtId="0" fontId="0" fillId="7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8" borderId="1" xfId="0" applyFont="1" applyFill="1" applyBorder="1" applyAlignment="1">
      <alignment horizontal="center" vertical="center"/>
    </xf>
    <xf numFmtId="0" fontId="0" fillId="6" borderId="2" xfId="0" applyFill="1" applyBorder="1"/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1" fillId="9" borderId="0" xfId="0" applyFont="1" applyFill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8" borderId="0" xfId="0" applyFill="1"/>
    <xf numFmtId="0" fontId="2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d/mm/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6021.612846412034" createdVersion="8" refreshedVersion="8" minRefreshableVersion="3" recordCount="33">
  <cacheSource type="worksheet">
    <worksheetSource ref="A2:AF35" sheet="ENE"/>
  </cacheSource>
  <cacheFields count="32">
    <cacheField name="IPS" numFmtId="0">
      <sharedItems count="33">
        <s v="HOSPITAL UNIVERSITARIO MAYOR-MEDERI"/>
        <s v="CLÍNICA AZUL"/>
        <s v="HOSPITAL UNIVERSITARIO BARRIOS UNIDOS "/>
        <s v="HOSPITAL UNIVERSITARIO SAN IGNACIO"/>
        <s v="CLINICA PALERMO"/>
        <s v="HOSPITAL MILITAR  "/>
        <s v="FUNDACION CARDIO INFANTIL"/>
        <s v="COLSUBSIDIO CLÍNICA CALLE 100"/>
        <s v="CAFAM CALLE 100"/>
        <s v="CLÍNICA JUAN N. CORPAS"/>
        <s v="CENTRO ESPECIALIZADO DE SUBA"/>
        <s v="UNIDAD DE SERVICIOS DE SALUD ENGATIVÁ CALLE 80"/>
        <s v="CLINICA MEDICAL CENTER"/>
        <s v="HOSPITAL INFANTIL SAN JOSÉ"/>
        <s v="LOS COBOS MEDICAL CENTER SAS - LOSCOBOS"/>
        <s v="FUNDACION SANTA FE DE BOGOTA"/>
        <s v="UNIDAD DE SERVICIOS MEISSEN"/>
        <s v="UNIDAD DE SERVICIOS EL TUNAL"/>
        <s v="UNIDAD DE SERVICIOS DE SALUD SANTA CLARA"/>
        <s v="UNIDAD DE SERVICIOS LA VICTORIA"/>
        <s v="UNIDAD DE SERVICIOS SAN BLAS"/>
        <s v="COLSUBSIDIO CALLE 67"/>
        <s v="UNIDAD DE SERVICIOS DE SALUD SIMON BOLIVAR"/>
        <s v="USS TINTAL  "/>
        <s v="USS  KENNEDY "/>
        <s v="CLINICA DEL OCCIDENTE S.A."/>
        <s v="FUNDACION HOSPITAL DE LA MISERICORDIA"/>
        <s v="HOSPITAL SAN JOSE CENTRO "/>
        <s v="CLINICA DEL COUNTRY IPS"/>
        <s v="CLINICA LA COLINA SAS "/>
        <s v="CLINICA COLOMBIA  "/>
        <s v="SANITAS PUENTE ARANDA"/>
        <s v="CLÍNICA REINA SOFIA"/>
      </sharedItems>
    </cacheField>
    <cacheField name="1-ene" numFmtId="0">
      <sharedItems containsBlank="1" count="2">
        <m/>
        <s v="Magda R Mora S"/>
      </sharedItems>
    </cacheField>
    <cacheField name="2-ene" numFmtId="0">
      <sharedItems containsBlank="1" count="6">
        <s v="Magda R Mora S"/>
        <m/>
        <s v="Astrid M Suarez M"/>
        <s v="Laura V Lopez T"/>
        <s v="L Jeannette Quemba G"/>
        <s v="S Andrea Melo G"/>
      </sharedItems>
    </cacheField>
    <cacheField name="3-ene" numFmtId="0">
      <sharedItems containsBlank="1"/>
    </cacheField>
    <cacheField name="4-ene" numFmtId="0">
      <sharedItems containsBlank="1"/>
    </cacheField>
    <cacheField name="5-ene" numFmtId="0">
      <sharedItems containsBlank="1"/>
    </cacheField>
    <cacheField name="6-ene" numFmtId="0">
      <sharedItems containsBlank="1"/>
    </cacheField>
    <cacheField name="7-ene" numFmtId="0">
      <sharedItems containsBlank="1"/>
    </cacheField>
    <cacheField name="8-ene" numFmtId="0">
      <sharedItems containsBlank="1"/>
    </cacheField>
    <cacheField name="9-ene" numFmtId="0">
      <sharedItems containsBlank="1"/>
    </cacheField>
    <cacheField name="10-ene" numFmtId="0">
      <sharedItems containsBlank="1"/>
    </cacheField>
    <cacheField name="11-ene" numFmtId="0">
      <sharedItems containsBlank="1"/>
    </cacheField>
    <cacheField name="12-ene" numFmtId="0">
      <sharedItems containsBlank="1"/>
    </cacheField>
    <cacheField name="13-ene" numFmtId="0">
      <sharedItems containsBlank="1" count="13">
        <s v="Magda R Mora S"/>
        <m/>
        <s v="L Adriana Martínez G"/>
        <s v="Astrid M Suarez M"/>
        <s v="A Ximena Tamayo V"/>
        <s v="Laura V Lopez T"/>
        <s v="Sandra P Lozano R"/>
        <s v="Yesica J Ramirez N"/>
        <s v="L Jeannette Quemba G"/>
        <s v="S Andrea Melo G"/>
        <s v="Y Andrea Ramirez F"/>
        <s v="Magda Mora" u="1"/>
        <s v="Mauricio Rojas P" u="1"/>
      </sharedItems>
    </cacheField>
    <cacheField name="14-ene" numFmtId="0">
      <sharedItems containsBlank="1"/>
    </cacheField>
    <cacheField name="15-ene" numFmtId="0">
      <sharedItems containsBlank="1"/>
    </cacheField>
    <cacheField name="16-ene" numFmtId="0">
      <sharedItems containsBlank="1"/>
    </cacheField>
    <cacheField name="17-ene" numFmtId="0">
      <sharedItems containsBlank="1"/>
    </cacheField>
    <cacheField name="18-ene" numFmtId="0">
      <sharedItems containsBlank="1"/>
    </cacheField>
    <cacheField name="19-ene" numFmtId="0">
      <sharedItems containsBlank="1"/>
    </cacheField>
    <cacheField name="20-ene" numFmtId="0">
      <sharedItems containsBlank="1"/>
    </cacheField>
    <cacheField name="21-ene" numFmtId="0">
      <sharedItems containsBlank="1"/>
    </cacheField>
    <cacheField name="22-ene" numFmtId="0">
      <sharedItems containsBlank="1"/>
    </cacheField>
    <cacheField name="23-ene" numFmtId="0">
      <sharedItems containsBlank="1"/>
    </cacheField>
    <cacheField name="24-ene" numFmtId="0">
      <sharedItems containsBlank="1"/>
    </cacheField>
    <cacheField name="25-ene" numFmtId="0">
      <sharedItems containsBlank="1"/>
    </cacheField>
    <cacheField name="26-ene" numFmtId="0">
      <sharedItems containsBlank="1"/>
    </cacheField>
    <cacheField name="27-ene" numFmtId="0">
      <sharedItems containsBlank="1"/>
    </cacheField>
    <cacheField name="28-ene" numFmtId="0">
      <sharedItems containsBlank="1"/>
    </cacheField>
    <cacheField name="29-ene" numFmtId="0">
      <sharedItems containsBlank="1"/>
    </cacheField>
    <cacheField name="30-ene" numFmtId="0">
      <sharedItems containsBlank="1"/>
    </cacheField>
    <cacheField name="31-en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x v="0"/>
    <x v="0"/>
    <x v="0"/>
    <m/>
    <s v="Laura V Lopez T"/>
    <s v="Magda R Mora S"/>
    <m/>
    <m/>
    <s v="Magda R Mora S"/>
    <m/>
    <m/>
    <m/>
    <m/>
    <x v="0"/>
    <m/>
    <s v="Magda R Mora S"/>
    <m/>
    <s v="L Adriana Martínez G"/>
    <m/>
    <s v="Magda R Mora S"/>
    <m/>
    <s v="Magda R Mora S"/>
    <m/>
    <s v="Magda R Mora S"/>
    <m/>
    <m/>
    <m/>
    <s v="Magda R Mora S"/>
    <m/>
    <s v="Magda R Mora S"/>
    <m/>
    <m/>
  </r>
  <r>
    <x v="1"/>
    <x v="0"/>
    <x v="1"/>
    <m/>
    <m/>
    <m/>
    <m/>
    <m/>
    <m/>
    <m/>
    <m/>
    <m/>
    <m/>
    <x v="0"/>
    <m/>
    <m/>
    <m/>
    <m/>
    <m/>
    <s v="Magda R Mora S"/>
    <m/>
    <m/>
    <m/>
    <s v="Magda R Mora S"/>
    <m/>
    <m/>
    <m/>
    <m/>
    <m/>
    <s v="Magda R Mora S"/>
    <m/>
    <m/>
  </r>
  <r>
    <x v="2"/>
    <x v="0"/>
    <x v="1"/>
    <m/>
    <m/>
    <m/>
    <m/>
    <m/>
    <m/>
    <m/>
    <m/>
    <m/>
    <m/>
    <x v="1"/>
    <m/>
    <s v="Magda R Mora S"/>
    <m/>
    <m/>
    <m/>
    <m/>
    <m/>
    <s v="Magda R Mora S"/>
    <m/>
    <m/>
    <m/>
    <m/>
    <m/>
    <s v="Magda R Mora S"/>
    <m/>
    <m/>
    <m/>
    <m/>
  </r>
  <r>
    <x v="3"/>
    <x v="1"/>
    <x v="1"/>
    <m/>
    <m/>
    <s v="L Adriana Martínez G"/>
    <m/>
    <s v="L Adriana Martínez G"/>
    <m/>
    <s v="L Adriana Martínez G"/>
    <m/>
    <m/>
    <m/>
    <x v="2"/>
    <s v="L Adriana Martínez G"/>
    <s v="L Adriana Martínez G"/>
    <s v="L Adriana Martínez G"/>
    <m/>
    <s v="Yesica J Ramirez N"/>
    <s v="L Adriana Martínez G"/>
    <s v="L Adriana Martínez G"/>
    <s v="L Adriana Martínez G"/>
    <s v="L Adriana Martínez G"/>
    <m/>
    <m/>
    <m/>
    <s v="L Adriana Martínez G"/>
    <s v="L Adriana Martínez G"/>
    <s v="L Adriana Martínez G"/>
    <s v="L Adriana Martínez G"/>
    <m/>
    <m/>
  </r>
  <r>
    <x v="4"/>
    <x v="0"/>
    <x v="1"/>
    <m/>
    <m/>
    <s v="L Adriana Martínez G"/>
    <m/>
    <s v="L Adriana Martínez G"/>
    <m/>
    <s v="L Adriana Martínez G"/>
    <m/>
    <m/>
    <m/>
    <x v="2"/>
    <m/>
    <s v="L Adriana Martínez G"/>
    <m/>
    <m/>
    <m/>
    <s v="L Adriana Martínez G"/>
    <m/>
    <s v="L Adriana Martínez G"/>
    <m/>
    <s v="L Adriana Martínez G"/>
    <m/>
    <m/>
    <s v="L Adriana Martínez G"/>
    <m/>
    <s v="L Adriana Martínez G"/>
    <m/>
    <s v="L Adriana Martínez G"/>
    <m/>
  </r>
  <r>
    <x v="5"/>
    <x v="0"/>
    <x v="1"/>
    <m/>
    <m/>
    <m/>
    <m/>
    <m/>
    <m/>
    <m/>
    <m/>
    <m/>
    <m/>
    <x v="1"/>
    <s v="L Adriana Martínez G"/>
    <m/>
    <s v="L Adriana Martínez G"/>
    <m/>
    <m/>
    <m/>
    <s v="L Adriana Martínez G"/>
    <m/>
    <s v="L Adriana Martínez G"/>
    <m/>
    <m/>
    <m/>
    <m/>
    <s v="L Adriana Martínez G"/>
    <m/>
    <s v="L Adriana Martínez G"/>
    <m/>
    <m/>
  </r>
  <r>
    <x v="6"/>
    <x v="0"/>
    <x v="2"/>
    <s v="Sandra P Lozano R"/>
    <m/>
    <s v="Astrid M Suarez M"/>
    <m/>
    <m/>
    <s v="A Ximena Tamayo V"/>
    <m/>
    <m/>
    <m/>
    <m/>
    <x v="3"/>
    <m/>
    <s v="Astrid M Suarez M"/>
    <m/>
    <m/>
    <m/>
    <s v="Astrid M Suarez M"/>
    <m/>
    <s v="Astrid M Suarez M"/>
    <m/>
    <s v="Astrid M Suarez M"/>
    <s v="Jessica L Montoya E"/>
    <m/>
    <m/>
    <s v="Astrid M Suarez M"/>
    <m/>
    <s v="Astrid M Suarez M"/>
    <m/>
    <m/>
  </r>
  <r>
    <x v="7"/>
    <x v="0"/>
    <x v="1"/>
    <m/>
    <m/>
    <s v="Astrid M Suarez M"/>
    <s v="A Ximena Tamayo V"/>
    <s v="A Ximena Tamayo V"/>
    <m/>
    <m/>
    <m/>
    <m/>
    <m/>
    <x v="1"/>
    <s v="Astrid M Suarez M"/>
    <m/>
    <s v="Astrid M Suarez M"/>
    <m/>
    <m/>
    <m/>
    <s v="Astrid M Suarez M"/>
    <m/>
    <s v="Astrid M Suarez M"/>
    <m/>
    <m/>
    <m/>
    <s v="Astrid M Suarez M"/>
    <m/>
    <s v="Astrid M Suarez M"/>
    <m/>
    <s v="Astrid M Suarez M"/>
    <m/>
  </r>
  <r>
    <x v="8"/>
    <x v="0"/>
    <x v="1"/>
    <m/>
    <m/>
    <m/>
    <m/>
    <m/>
    <m/>
    <s v="A Ximena Tamayo V"/>
    <m/>
    <m/>
    <m/>
    <x v="1"/>
    <s v="Astrid M Suarez M"/>
    <m/>
    <s v="Astrid M Suarez M"/>
    <m/>
    <m/>
    <m/>
    <s v="Astrid M Suarez M"/>
    <m/>
    <s v="Astrid M Suarez M"/>
    <m/>
    <m/>
    <m/>
    <s v="Astrid M Suarez M"/>
    <m/>
    <s v="Astrid M Suarez M"/>
    <m/>
    <s v="Astrid M Suarez M"/>
    <m/>
  </r>
  <r>
    <x v="9"/>
    <x v="0"/>
    <x v="2"/>
    <m/>
    <m/>
    <s v="A Ximena Tamayo V"/>
    <m/>
    <s v="A Ximena Tamayo V"/>
    <m/>
    <s v="A Ximena Tamayo V"/>
    <m/>
    <m/>
    <m/>
    <x v="4"/>
    <m/>
    <s v="A Ximena Tamayo V"/>
    <m/>
    <m/>
    <m/>
    <m/>
    <s v="A Ximena Tamayo V"/>
    <m/>
    <s v="A Ximena Tamayo V"/>
    <m/>
    <m/>
    <m/>
    <s v="A Ximena Tamayo V"/>
    <m/>
    <s v="A Ximena Tamayo V"/>
    <m/>
    <s v="A Ximena Tamayo V"/>
    <m/>
  </r>
  <r>
    <x v="10"/>
    <x v="0"/>
    <x v="1"/>
    <m/>
    <m/>
    <m/>
    <s v="A Ximena Tamayo V"/>
    <m/>
    <m/>
    <m/>
    <m/>
    <m/>
    <m/>
    <x v="1"/>
    <s v="A Ximena Tamayo V"/>
    <m/>
    <s v="A Ximena Tamayo V"/>
    <m/>
    <m/>
    <s v="A Ximena Tamayo V"/>
    <m/>
    <s v="A Ximena Tamayo V"/>
    <m/>
    <s v="A Ximena Tamayo V"/>
    <m/>
    <m/>
    <m/>
    <s v="A Ximena Tamayo V"/>
    <m/>
    <s v="A Ximena Tamayo V"/>
    <m/>
    <m/>
  </r>
  <r>
    <x v="11"/>
    <x v="0"/>
    <x v="1"/>
    <m/>
    <m/>
    <s v="A Ximena Tamayo V"/>
    <m/>
    <m/>
    <s v="A Ximena Tamayo V"/>
    <m/>
    <m/>
    <m/>
    <m/>
    <x v="1"/>
    <s v="A Ximena Tamayo V"/>
    <m/>
    <s v="A Ximena Tamayo V"/>
    <m/>
    <m/>
    <s v="A Ximena Tamayo V"/>
    <m/>
    <s v="A Ximena Tamayo V"/>
    <m/>
    <s v="A Ximena Tamayo V"/>
    <m/>
    <m/>
    <m/>
    <s v="A Ximena Tamayo V"/>
    <m/>
    <s v="A Ximena Tamayo V"/>
    <m/>
    <m/>
  </r>
  <r>
    <x v="12"/>
    <x v="0"/>
    <x v="3"/>
    <m/>
    <m/>
    <s v="Laura V Lopez T"/>
    <m/>
    <s v="Laura V Lopez T"/>
    <m/>
    <s v="Laura V Lopez T"/>
    <m/>
    <m/>
    <s v="A Ximena Tamayo V"/>
    <x v="5"/>
    <s v="Laura V Lopez T"/>
    <s v="Laura V Lopez T"/>
    <s v="Laura V Lopez T"/>
    <m/>
    <m/>
    <s v="Laura V Lopez T"/>
    <s v="Laura V Lopez T"/>
    <s v="Laura V Lopez T"/>
    <s v="Laura V Lopez T"/>
    <s v="Laura V Lopez T"/>
    <m/>
    <m/>
    <s v="Laura V Lopez T"/>
    <s v="Laura V Lopez T"/>
    <s v="Laura V Lopez T"/>
    <s v="Laura V Lopez T"/>
    <s v="Laura V Lopez T"/>
    <m/>
  </r>
  <r>
    <x v="13"/>
    <x v="0"/>
    <x v="3"/>
    <m/>
    <m/>
    <s v="Laura V Lopez T"/>
    <m/>
    <s v="Laura V Lopez T"/>
    <m/>
    <s v="Laura V Lopez T"/>
    <m/>
    <m/>
    <m/>
    <x v="5"/>
    <m/>
    <s v="Laura V Lopez T"/>
    <m/>
    <m/>
    <m/>
    <s v="Laura V Lopez T"/>
    <m/>
    <s v="Laura V Lopez T"/>
    <m/>
    <s v="Laura V Lopez T"/>
    <m/>
    <m/>
    <m/>
    <s v="Laura V Lopez T"/>
    <m/>
    <s v="Laura V Lopez T"/>
    <m/>
    <m/>
  </r>
  <r>
    <x v="14"/>
    <x v="0"/>
    <x v="1"/>
    <m/>
    <m/>
    <m/>
    <s v="Laura V Lopez T"/>
    <m/>
    <s v="Laura V Lopez T"/>
    <m/>
    <m/>
    <m/>
    <m/>
    <x v="3"/>
    <m/>
    <s v="Astrid M Suarez M"/>
    <m/>
    <m/>
    <m/>
    <s v="Astrid M Suarez M"/>
    <m/>
    <s v="Astrid M Suarez M"/>
    <m/>
    <s v="Astrid M Suarez M"/>
    <m/>
    <m/>
    <m/>
    <s v="Astrid M Suarez M"/>
    <m/>
    <s v="Astrid M Suarez M"/>
    <m/>
    <m/>
  </r>
  <r>
    <x v="15"/>
    <x v="0"/>
    <x v="1"/>
    <m/>
    <m/>
    <m/>
    <s v="Laura V Lopez T"/>
    <m/>
    <s v="Laura V Lopez T"/>
    <m/>
    <m/>
    <m/>
    <m/>
    <x v="4"/>
    <m/>
    <s v="A Ximena Tamayo V"/>
    <m/>
    <m/>
    <m/>
    <m/>
    <s v="A Ximena Tamayo V"/>
    <m/>
    <s v="A Ximena Tamayo V"/>
    <m/>
    <m/>
    <m/>
    <s v="A Ximena Tamayo V"/>
    <m/>
    <s v="A Ximena Tamayo V"/>
    <m/>
    <s v="A Ximena Tamayo V"/>
    <m/>
  </r>
  <r>
    <x v="16"/>
    <x v="0"/>
    <x v="1"/>
    <m/>
    <m/>
    <m/>
    <s v="Sandra P Lozano R"/>
    <m/>
    <s v="Sandra P Lozano R"/>
    <m/>
    <m/>
    <m/>
    <m/>
    <x v="6"/>
    <m/>
    <s v="Sandra P Lozano R"/>
    <m/>
    <m/>
    <m/>
    <s v="Sandra P Lozano R"/>
    <m/>
    <s v="Sandra P Lozano R"/>
    <m/>
    <s v="Sandra P Lozano R"/>
    <m/>
    <m/>
    <m/>
    <s v="Sandra P Lozano R"/>
    <m/>
    <s v="Sandra P Lozano R"/>
    <m/>
    <m/>
  </r>
  <r>
    <x v="17"/>
    <x v="0"/>
    <x v="1"/>
    <m/>
    <m/>
    <m/>
    <s v="Sandra P Lozano R"/>
    <m/>
    <s v="Sandra P Lozano R"/>
    <m/>
    <m/>
    <m/>
    <m/>
    <x v="6"/>
    <m/>
    <s v="Sandra P Lozano R"/>
    <m/>
    <m/>
    <m/>
    <s v="Sandra P Lozano R"/>
    <m/>
    <s v="Sandra P Lozano R"/>
    <m/>
    <s v="Sandra P Lozano R"/>
    <m/>
    <m/>
    <m/>
    <s v="Sandra P Lozano R"/>
    <m/>
    <s v="Sandra P Lozano R"/>
    <m/>
    <m/>
  </r>
  <r>
    <x v="18"/>
    <x v="0"/>
    <x v="1"/>
    <m/>
    <m/>
    <m/>
    <s v="Magda R Mora S"/>
    <m/>
    <m/>
    <m/>
    <m/>
    <m/>
    <m/>
    <x v="1"/>
    <s v="Magda R Mora S"/>
    <m/>
    <s v="Magda R Mora S"/>
    <m/>
    <m/>
    <m/>
    <s v="Magda R Mora S"/>
    <m/>
    <s v="Magda R Mora S"/>
    <m/>
    <m/>
    <m/>
    <s v="Magda R Mora S"/>
    <m/>
    <s v="Magda R Mora S"/>
    <m/>
    <s v="Magda R Mora S"/>
    <m/>
  </r>
  <r>
    <x v="19"/>
    <x v="0"/>
    <x v="1"/>
    <m/>
    <m/>
    <m/>
    <s v="Magda R Mora S"/>
    <m/>
    <m/>
    <m/>
    <m/>
    <m/>
    <m/>
    <x v="1"/>
    <m/>
    <m/>
    <m/>
    <m/>
    <m/>
    <m/>
    <m/>
    <m/>
    <m/>
    <m/>
    <m/>
    <m/>
    <m/>
    <m/>
    <m/>
    <m/>
    <m/>
    <m/>
  </r>
  <r>
    <x v="20"/>
    <x v="0"/>
    <x v="1"/>
    <m/>
    <m/>
    <m/>
    <m/>
    <m/>
    <s v="Magda R Mora S"/>
    <m/>
    <m/>
    <m/>
    <m/>
    <x v="1"/>
    <s v="Magda R Mora S"/>
    <m/>
    <s v="Magda R Mora S"/>
    <m/>
    <m/>
    <m/>
    <s v="Magda R Mora S"/>
    <m/>
    <s v="Magda R Mora S"/>
    <m/>
    <m/>
    <m/>
    <s v="Magda R Mora S"/>
    <m/>
    <s v="Magda R Mora S"/>
    <m/>
    <s v="Magda R Mora S"/>
    <m/>
  </r>
  <r>
    <x v="21"/>
    <x v="0"/>
    <x v="1"/>
    <m/>
    <m/>
    <m/>
    <s v="L Adriana Martínez G"/>
    <m/>
    <s v="L Adriana Martínez G"/>
    <m/>
    <m/>
    <m/>
    <m/>
    <x v="1"/>
    <s v="Laura V Lopez T"/>
    <m/>
    <s v="Laura V Lopez T"/>
    <m/>
    <m/>
    <m/>
    <s v="Laura V Lopez T"/>
    <m/>
    <s v="Laura V Lopez T"/>
    <m/>
    <m/>
    <m/>
    <s v="Laura V Lopez T"/>
    <m/>
    <s v="Laura V Lopez T"/>
    <m/>
    <s v="Laura V Lopez T"/>
    <m/>
  </r>
  <r>
    <x v="22"/>
    <x v="0"/>
    <x v="0"/>
    <m/>
    <m/>
    <m/>
    <s v="L Adriana Martínez G"/>
    <m/>
    <s v="L Adriana Martínez G"/>
    <m/>
    <m/>
    <m/>
    <m/>
    <x v="7"/>
    <s v="Yesica J Ramirez N"/>
    <s v="Yesica J Ramirez N"/>
    <s v="Yesica J Ramirez N"/>
    <m/>
    <m/>
    <s v="Yesica J Ramirez N"/>
    <s v="Yesica J Ramirez N"/>
    <s v="Yesica J Ramirez N"/>
    <s v="Yesica J Ramirez N"/>
    <s v="Yesica J Ramirez N"/>
    <m/>
    <s v="Carolina Acero"/>
    <s v="Yesica J Ramirez N"/>
    <s v="Yesica J Ramirez N"/>
    <s v="Yesica J Ramirez N"/>
    <s v="Yesica J Ramirez N"/>
    <s v="Yesica J Ramirez N"/>
    <m/>
  </r>
  <r>
    <x v="23"/>
    <x v="0"/>
    <x v="4"/>
    <m/>
    <m/>
    <s v="Magda R Mora S"/>
    <m/>
    <s v="Magda R Mora S"/>
    <m/>
    <m/>
    <m/>
    <m/>
    <m/>
    <x v="1"/>
    <s v="L Jeannette Quemba G"/>
    <m/>
    <s v="L Jeannette Quemba G"/>
    <m/>
    <m/>
    <m/>
    <s v="L Jeannette Quemba G"/>
    <m/>
    <s v="L Jeannette Quemba G"/>
    <m/>
    <m/>
    <m/>
    <s v="L Jeannette Quemba G"/>
    <m/>
    <s v="L Jeannette Quemba G"/>
    <m/>
    <s v="L Jeannette Quemba G"/>
    <m/>
  </r>
  <r>
    <x v="24"/>
    <x v="0"/>
    <x v="1"/>
    <m/>
    <m/>
    <m/>
    <m/>
    <s v="Magda R Mora S"/>
    <m/>
    <s v="Magda R Mora S"/>
    <m/>
    <s v="L Jeannette Quemba G"/>
    <m/>
    <x v="8"/>
    <m/>
    <s v="L Jeannette Quemba G"/>
    <m/>
    <m/>
    <m/>
    <s v="L Jeannette Quemba G"/>
    <m/>
    <s v="L Jeannette Quemba G"/>
    <m/>
    <s v="L Jeannette Quemba G"/>
    <m/>
    <m/>
    <m/>
    <s v="L Jeannette Quemba G"/>
    <m/>
    <s v="L Jeannette Quemba G"/>
    <m/>
    <m/>
  </r>
  <r>
    <x v="25"/>
    <x v="0"/>
    <x v="4"/>
    <m/>
    <m/>
    <m/>
    <m/>
    <m/>
    <m/>
    <s v="Magda R Mora S"/>
    <s v="Carolina Acero"/>
    <m/>
    <m/>
    <x v="8"/>
    <s v="L Jeannette Quemba G"/>
    <s v="L Jeannette Quemba G"/>
    <s v="L Jeannette Quemba G"/>
    <m/>
    <m/>
    <s v="L Jeannette Quemba G"/>
    <s v="L Jeannette Quemba G"/>
    <s v="L Jeannette Quemba G"/>
    <s v="L Jeannette Quemba G"/>
    <s v="L Jeannette Quemba G"/>
    <m/>
    <m/>
    <s v="L Jeannette Quemba G"/>
    <s v="L Jeannette Quemba G"/>
    <s v="L Jeannette Quemba G"/>
    <s v="L Jeannette Quemba G"/>
    <s v="L Jeannette Quemba G"/>
    <m/>
  </r>
  <r>
    <x v="26"/>
    <x v="0"/>
    <x v="1"/>
    <m/>
    <m/>
    <s v="S Andrea Melo G"/>
    <s v="Y Andrea Ramirez F"/>
    <m/>
    <s v="Y Andrea Ramirez F"/>
    <m/>
    <m/>
    <m/>
    <m/>
    <x v="9"/>
    <m/>
    <s v="S Andrea Melo G"/>
    <m/>
    <m/>
    <m/>
    <s v="S Andrea Melo G"/>
    <m/>
    <s v="S Andrea Melo G"/>
    <m/>
    <s v="S Andrea Melo G"/>
    <m/>
    <m/>
    <m/>
    <s v="S Andrea Melo G"/>
    <m/>
    <s v="S Andrea Melo G"/>
    <m/>
    <m/>
  </r>
  <r>
    <x v="27"/>
    <x v="0"/>
    <x v="1"/>
    <m/>
    <m/>
    <m/>
    <s v="Y Andrea Ramirez F"/>
    <m/>
    <s v="Y Andrea Ramirez F"/>
    <m/>
    <m/>
    <m/>
    <m/>
    <x v="9"/>
    <m/>
    <s v="S Andrea Melo G"/>
    <m/>
    <m/>
    <m/>
    <s v="S Andrea Melo G"/>
    <m/>
    <s v="S Andrea Melo G"/>
    <m/>
    <s v="S Andrea Melo G"/>
    <m/>
    <m/>
    <m/>
    <s v="S Andrea Melo G"/>
    <m/>
    <s v="S Andrea Melo G"/>
    <m/>
    <m/>
  </r>
  <r>
    <x v="28"/>
    <x v="0"/>
    <x v="1"/>
    <m/>
    <m/>
    <m/>
    <m/>
    <m/>
    <m/>
    <m/>
    <m/>
    <m/>
    <m/>
    <x v="1"/>
    <s v="S Andrea Melo G"/>
    <m/>
    <s v="S Andrea Melo G"/>
    <m/>
    <m/>
    <m/>
    <s v="S Andrea Melo G"/>
    <m/>
    <s v="S Andrea Melo G"/>
    <m/>
    <m/>
    <m/>
    <s v="S Andrea Melo G"/>
    <m/>
    <s v="S Andrea Melo G"/>
    <m/>
    <s v="S Andrea Melo G"/>
    <m/>
  </r>
  <r>
    <x v="29"/>
    <x v="0"/>
    <x v="1"/>
    <m/>
    <m/>
    <s v="S Andrea Melo G"/>
    <s v="Yesica J Ramirez N"/>
    <m/>
    <m/>
    <m/>
    <m/>
    <m/>
    <m/>
    <x v="1"/>
    <s v="S Andrea Melo G"/>
    <m/>
    <s v="S Andrea Melo G"/>
    <m/>
    <m/>
    <m/>
    <s v="S Andrea Melo G"/>
    <m/>
    <s v="S Andrea Melo G"/>
    <m/>
    <m/>
    <m/>
    <s v="S Andrea Melo G"/>
    <m/>
    <s v="S Andrea Melo G"/>
    <m/>
    <s v="S Andrea Melo G"/>
    <m/>
  </r>
  <r>
    <x v="30"/>
    <x v="0"/>
    <x v="5"/>
    <m/>
    <m/>
    <s v="Y Andrea Ramirez F"/>
    <m/>
    <s v="Y Andrea Ramirez F"/>
    <m/>
    <s v="Y Andrea Ramirez F"/>
    <m/>
    <m/>
    <m/>
    <x v="10"/>
    <s v="Y Andrea Ramirez F"/>
    <s v="Y Andrea Ramirez F"/>
    <s v="Y Andrea Ramirez F"/>
    <m/>
    <m/>
    <s v="Y Andrea Ramirez F"/>
    <s v="Y Andrea Ramirez F"/>
    <s v="Y Andrea Ramirez F"/>
    <s v="Y Andrea Ramirez F"/>
    <s v="Y Andrea Ramirez F"/>
    <m/>
    <m/>
    <s v="Y Andrea Ramirez F"/>
    <s v="Y Andrea Ramirez F"/>
    <s v="Y Andrea Ramirez F"/>
    <s v="Y Andrea Ramirez F"/>
    <s v="Y Andrea Ramirez F"/>
    <m/>
  </r>
  <r>
    <x v="31"/>
    <x v="0"/>
    <x v="1"/>
    <m/>
    <m/>
    <m/>
    <m/>
    <s v="Y Andrea Ramirez F"/>
    <m/>
    <s v="Y Andrea Ramirez F"/>
    <m/>
    <m/>
    <m/>
    <x v="10"/>
    <m/>
    <s v="Y Andrea Ramirez F"/>
    <m/>
    <m/>
    <m/>
    <s v="Y Andrea Ramirez F"/>
    <m/>
    <s v="Y Andrea Ramirez F"/>
    <m/>
    <s v="Y Andrea Ramirez F"/>
    <m/>
    <m/>
    <s v="Y Andrea Ramirez F"/>
    <m/>
    <s v="Y Andrea Ramirez F"/>
    <m/>
    <s v="Y Andrea Ramirez F"/>
    <m/>
  </r>
  <r>
    <x v="32"/>
    <x v="0"/>
    <x v="5"/>
    <m/>
    <m/>
    <s v="Y Andrea Ramirez F"/>
    <m/>
    <m/>
    <m/>
    <m/>
    <m/>
    <m/>
    <m/>
    <x v="1"/>
    <s v="Y Andrea Ramirez F"/>
    <m/>
    <s v="Y Andrea Ramirez F"/>
    <m/>
    <m/>
    <m/>
    <s v="Y Andrea Ramirez F"/>
    <m/>
    <s v="Y Andrea Ramirez F"/>
    <m/>
    <m/>
    <m/>
    <m/>
    <s v="Y Andrea Ramirez F"/>
    <m/>
    <s v="Y Andrea Ramirez F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37" firstHeaderRow="1" firstDataRow="1" firstDataCol="1"/>
  <pivotFields count="32">
    <pivotField axis="axisRow" showAll="0">
      <items count="34">
        <item x="8"/>
        <item x="10"/>
        <item x="1"/>
        <item x="30"/>
        <item x="28"/>
        <item x="25"/>
        <item x="9"/>
        <item x="29"/>
        <item x="12"/>
        <item x="4"/>
        <item x="32"/>
        <item x="21"/>
        <item x="7"/>
        <item x="6"/>
        <item x="26"/>
        <item x="15"/>
        <item x="13"/>
        <item x="5"/>
        <item x="27"/>
        <item x="2"/>
        <item x="0"/>
        <item x="3"/>
        <item x="14"/>
        <item x="31"/>
        <item x="11"/>
        <item x="18"/>
        <item x="22"/>
        <item x="17"/>
        <item x="19"/>
        <item x="16"/>
        <item x="20"/>
        <item x="24"/>
        <item x="23"/>
        <item t="default"/>
      </items>
    </pivotField>
    <pivotField showAll="0">
      <items count="3">
        <item x="1"/>
        <item x="0"/>
        <item t="default"/>
      </items>
    </pivotField>
    <pivotField showAll="0">
      <items count="7">
        <item x="2"/>
        <item x="4"/>
        <item x="3"/>
        <item x="0"/>
        <item x="5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4">
        <item x="4"/>
        <item x="3"/>
        <item x="2"/>
        <item x="8"/>
        <item x="5"/>
        <item m="1" x="11"/>
        <item m="1" x="12"/>
        <item x="9"/>
        <item x="10"/>
        <item x="1"/>
        <item x="0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3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B1:F16" totalsRowShown="0" headerRowDxfId="6" dataDxfId="5">
  <autoFilter ref="B1:F16"/>
  <tableColumns count="5">
    <tableColumn id="1" name="Fecha" dataDxfId="4"/>
    <tableColumn id="2" name="IPS" dataDxfId="3"/>
    <tableColumn id="3" name="Programado" dataDxfId="2"/>
    <tableColumn id="4" name="Realizado" dataDxfId="1"/>
    <tableColumn id="5" name="Acta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topLeftCell="A22" workbookViewId="0">
      <pane xSplit="1" topLeftCell="B1" activePane="topRight" state="frozen"/>
      <selection activeCell="A5" sqref="A5"/>
      <selection pane="topRight" activeCell="A3" sqref="A3:A39"/>
    </sheetView>
  </sheetViews>
  <sheetFormatPr baseColWidth="10" defaultColWidth="11" defaultRowHeight="15.75" x14ac:dyDescent="0.25"/>
  <cols>
    <col min="1" max="1" width="45.625" bestFit="1" customWidth="1"/>
    <col min="2" max="26" width="10.875" customWidth="1"/>
  </cols>
  <sheetData>
    <row r="1" spans="1:33" x14ac:dyDescent="0.25">
      <c r="A1" s="2" t="s">
        <v>0</v>
      </c>
      <c r="B1" s="3" t="str">
        <f>TEXT(B2,"DDD")</f>
        <v>jue</v>
      </c>
      <c r="C1" s="3" t="str">
        <f t="shared" ref="C1:AF1" si="0">TEXT(C2,"DDD")</f>
        <v>vie</v>
      </c>
      <c r="D1" s="3" t="str">
        <f t="shared" si="0"/>
        <v>sáb</v>
      </c>
      <c r="E1" s="3" t="str">
        <f t="shared" si="0"/>
        <v>dom</v>
      </c>
      <c r="F1" s="3" t="str">
        <f t="shared" si="0"/>
        <v>lun</v>
      </c>
      <c r="G1" s="3" t="str">
        <f t="shared" si="0"/>
        <v>mar</v>
      </c>
      <c r="H1" s="3" t="str">
        <f t="shared" si="0"/>
        <v>mié</v>
      </c>
      <c r="I1" s="3" t="str">
        <f t="shared" si="0"/>
        <v>jue</v>
      </c>
      <c r="J1" s="3" t="str">
        <f t="shared" si="0"/>
        <v>vie</v>
      </c>
      <c r="K1" s="3" t="str">
        <f t="shared" si="0"/>
        <v>sáb</v>
      </c>
      <c r="L1" s="3" t="str">
        <f t="shared" si="0"/>
        <v>dom</v>
      </c>
      <c r="M1" s="3" t="str">
        <f t="shared" si="0"/>
        <v>lun</v>
      </c>
      <c r="N1" s="3" t="str">
        <f t="shared" si="0"/>
        <v>mar</v>
      </c>
      <c r="O1" s="3" t="str">
        <f t="shared" si="0"/>
        <v>mié</v>
      </c>
      <c r="P1" s="3" t="str">
        <f t="shared" si="0"/>
        <v>jue</v>
      </c>
      <c r="Q1" s="3" t="str">
        <f t="shared" si="0"/>
        <v>vie</v>
      </c>
      <c r="R1" s="3" t="str">
        <f t="shared" si="0"/>
        <v>sáb</v>
      </c>
      <c r="S1" s="3" t="str">
        <f t="shared" si="0"/>
        <v>dom</v>
      </c>
      <c r="T1" s="3" t="str">
        <f t="shared" si="0"/>
        <v>lun</v>
      </c>
      <c r="U1" s="3" t="str">
        <f t="shared" si="0"/>
        <v>mar</v>
      </c>
      <c r="V1" s="3" t="str">
        <f t="shared" si="0"/>
        <v>mié</v>
      </c>
      <c r="W1" s="3" t="str">
        <f t="shared" si="0"/>
        <v>jue</v>
      </c>
      <c r="X1" s="3" t="str">
        <f t="shared" si="0"/>
        <v>vie</v>
      </c>
      <c r="Y1" s="3" t="str">
        <f t="shared" si="0"/>
        <v>sáb</v>
      </c>
      <c r="Z1" s="3" t="str">
        <f t="shared" si="0"/>
        <v>dom</v>
      </c>
      <c r="AA1" s="3" t="str">
        <f t="shared" si="0"/>
        <v>lun</v>
      </c>
      <c r="AB1" s="3" t="str">
        <f t="shared" si="0"/>
        <v>mar</v>
      </c>
      <c r="AC1" s="3" t="str">
        <f t="shared" si="0"/>
        <v>mié</v>
      </c>
      <c r="AD1" s="3" t="str">
        <f t="shared" si="0"/>
        <v>jue</v>
      </c>
      <c r="AE1" s="3" t="str">
        <f t="shared" si="0"/>
        <v>vie</v>
      </c>
      <c r="AF1" s="3" t="str">
        <f t="shared" si="0"/>
        <v>sáb</v>
      </c>
    </row>
    <row r="2" spans="1:33" x14ac:dyDescent="0.25">
      <c r="A2" s="2" t="s">
        <v>1</v>
      </c>
      <c r="B2" s="4">
        <v>46023</v>
      </c>
      <c r="C2" s="4">
        <v>46024</v>
      </c>
      <c r="D2" s="4">
        <v>46025</v>
      </c>
      <c r="E2" s="4">
        <v>46026</v>
      </c>
      <c r="F2" s="4">
        <v>46027</v>
      </c>
      <c r="G2" s="4">
        <v>46028</v>
      </c>
      <c r="H2" s="4">
        <v>46029</v>
      </c>
      <c r="I2" s="4">
        <v>46030</v>
      </c>
      <c r="J2" s="4">
        <v>46031</v>
      </c>
      <c r="K2" s="4">
        <v>46032</v>
      </c>
      <c r="L2" s="4">
        <v>46033</v>
      </c>
      <c r="M2" s="4">
        <v>46034</v>
      </c>
      <c r="N2" s="4">
        <v>46035</v>
      </c>
      <c r="O2" s="4">
        <v>46036</v>
      </c>
      <c r="P2" s="4">
        <v>46037</v>
      </c>
      <c r="Q2" s="4">
        <v>46038</v>
      </c>
      <c r="R2" s="4">
        <v>46039</v>
      </c>
      <c r="S2" s="4">
        <v>46040</v>
      </c>
      <c r="T2" s="4">
        <v>46041</v>
      </c>
      <c r="U2" s="4">
        <v>46042</v>
      </c>
      <c r="V2" s="4">
        <v>46043</v>
      </c>
      <c r="W2" s="4">
        <v>46044</v>
      </c>
      <c r="X2" s="4">
        <v>46045</v>
      </c>
      <c r="Y2" s="4">
        <v>46046</v>
      </c>
      <c r="Z2" s="4">
        <v>46047</v>
      </c>
      <c r="AA2" s="4">
        <v>46048</v>
      </c>
      <c r="AB2" s="4">
        <v>46049</v>
      </c>
      <c r="AC2" s="4">
        <v>46050</v>
      </c>
      <c r="AD2" s="4">
        <v>46051</v>
      </c>
      <c r="AE2" s="4">
        <v>46052</v>
      </c>
      <c r="AF2" s="4">
        <v>46053</v>
      </c>
      <c r="AG2" s="12" t="s">
        <v>2</v>
      </c>
    </row>
    <row r="3" spans="1:33" ht="30" customHeight="1" x14ac:dyDescent="0.25">
      <c r="A3" s="10" t="s">
        <v>3</v>
      </c>
      <c r="B3" s="6"/>
      <c r="C3" s="5" t="s">
        <v>4</v>
      </c>
      <c r="D3" s="6"/>
      <c r="E3" s="6" t="s">
        <v>5</v>
      </c>
      <c r="F3" s="5" t="s">
        <v>4</v>
      </c>
      <c r="G3" s="5"/>
      <c r="H3" s="5"/>
      <c r="I3" s="5" t="s">
        <v>4</v>
      </c>
      <c r="J3" s="5"/>
      <c r="K3" s="6"/>
      <c r="L3" s="6"/>
      <c r="M3" s="6"/>
      <c r="N3" s="5" t="s">
        <v>4</v>
      </c>
      <c r="O3" s="5"/>
      <c r="P3" s="5" t="s">
        <v>4</v>
      </c>
      <c r="Q3" s="5"/>
      <c r="R3" s="6" t="s">
        <v>6</v>
      </c>
      <c r="S3" s="6"/>
      <c r="T3" s="5" t="s">
        <v>4</v>
      </c>
      <c r="U3" s="5"/>
      <c r="V3" s="5" t="s">
        <v>4</v>
      </c>
      <c r="W3" s="5"/>
      <c r="X3" s="5" t="s">
        <v>4</v>
      </c>
      <c r="Y3" s="6"/>
      <c r="Z3" s="6"/>
      <c r="AA3" s="5" t="s">
        <v>4</v>
      </c>
      <c r="AB3" s="5" t="s">
        <v>4</v>
      </c>
      <c r="AC3" s="5" t="s">
        <v>4</v>
      </c>
      <c r="AD3" s="5" t="s">
        <v>4</v>
      </c>
      <c r="AE3" s="5" t="s">
        <v>4</v>
      </c>
      <c r="AF3" s="6" t="s">
        <v>7</v>
      </c>
      <c r="AG3" s="11">
        <f>COUNTA(B3:AF3)</f>
        <v>16</v>
      </c>
    </row>
    <row r="4" spans="1:33" ht="30" customHeight="1" x14ac:dyDescent="0.25">
      <c r="A4" s="10" t="s">
        <v>8</v>
      </c>
      <c r="B4" s="6"/>
      <c r="C4" s="5"/>
      <c r="D4" s="6"/>
      <c r="E4" s="6"/>
      <c r="F4" s="5"/>
      <c r="G4" s="5"/>
      <c r="H4" s="5"/>
      <c r="I4" s="5"/>
      <c r="J4" s="5"/>
      <c r="K4" s="6"/>
      <c r="L4" s="6"/>
      <c r="M4" s="6"/>
      <c r="N4" s="5" t="s">
        <v>4</v>
      </c>
      <c r="O4" s="5"/>
      <c r="Q4" s="5"/>
      <c r="R4" s="6"/>
      <c r="S4" s="6"/>
      <c r="T4" s="5" t="s">
        <v>4</v>
      </c>
      <c r="U4" s="5"/>
      <c r="W4" s="5"/>
      <c r="X4" s="5" t="s">
        <v>4</v>
      </c>
      <c r="Y4" s="6"/>
      <c r="Z4" s="6"/>
      <c r="AA4" s="5" t="s">
        <v>4</v>
      </c>
      <c r="AC4" s="5" t="s">
        <v>4</v>
      </c>
      <c r="AE4" s="5" t="s">
        <v>4</v>
      </c>
      <c r="AF4" s="6"/>
      <c r="AG4" s="11">
        <f t="shared" ref="AG4:AG39" si="1">COUNTA(B4:AF4)</f>
        <v>6</v>
      </c>
    </row>
    <row r="5" spans="1:33" ht="30" customHeight="1" x14ac:dyDescent="0.25">
      <c r="A5" s="10" t="s">
        <v>9</v>
      </c>
      <c r="B5" s="6"/>
      <c r="C5" s="5"/>
      <c r="D5" s="6"/>
      <c r="E5" s="6"/>
      <c r="F5" s="5"/>
      <c r="G5" s="5"/>
      <c r="H5" s="5"/>
      <c r="I5" s="5"/>
      <c r="J5" s="5"/>
      <c r="K5" s="6"/>
      <c r="L5" s="6"/>
      <c r="M5" s="6"/>
      <c r="N5" s="5"/>
      <c r="O5" s="5"/>
      <c r="P5" s="5" t="s">
        <v>4</v>
      </c>
      <c r="Q5" s="5"/>
      <c r="R5" s="6"/>
      <c r="S5" s="6"/>
      <c r="T5" s="5"/>
      <c r="U5" s="5"/>
      <c r="V5" s="5" t="s">
        <v>4</v>
      </c>
      <c r="W5" s="5"/>
      <c r="X5" s="5"/>
      <c r="Y5" s="6"/>
      <c r="Z5" s="6"/>
      <c r="AA5" s="5"/>
      <c r="AB5" s="5" t="s">
        <v>4</v>
      </c>
      <c r="AC5" s="5"/>
      <c r="AD5" s="5" t="s">
        <v>4</v>
      </c>
      <c r="AE5" s="5"/>
      <c r="AF5" s="6"/>
      <c r="AG5" s="11">
        <f t="shared" si="1"/>
        <v>4</v>
      </c>
    </row>
    <row r="6" spans="1:33" ht="30" customHeight="1" x14ac:dyDescent="0.25">
      <c r="A6" s="10" t="s">
        <v>10</v>
      </c>
      <c r="B6" s="6" t="s">
        <v>4</v>
      </c>
      <c r="C6" s="5"/>
      <c r="D6" s="6"/>
      <c r="E6" s="6"/>
      <c r="F6" s="5" t="s">
        <v>11</v>
      </c>
      <c r="G6" s="5"/>
      <c r="H6" s="5" t="s">
        <v>11</v>
      </c>
      <c r="I6" s="5"/>
      <c r="J6" s="5" t="s">
        <v>11</v>
      </c>
      <c r="K6" s="6"/>
      <c r="L6" s="6"/>
      <c r="M6" s="6"/>
      <c r="N6" s="5" t="s">
        <v>11</v>
      </c>
      <c r="O6" s="5" t="s">
        <v>11</v>
      </c>
      <c r="P6" s="5" t="s">
        <v>11</v>
      </c>
      <c r="Q6" s="5" t="s">
        <v>11</v>
      </c>
      <c r="R6" s="6"/>
      <c r="S6" s="6" t="s">
        <v>12</v>
      </c>
      <c r="T6" s="5" t="s">
        <v>11</v>
      </c>
      <c r="U6" s="5" t="s">
        <v>11</v>
      </c>
      <c r="V6" s="5" t="s">
        <v>11</v>
      </c>
      <c r="W6" s="5" t="s">
        <v>11</v>
      </c>
      <c r="X6" s="5" t="s">
        <v>11</v>
      </c>
      <c r="Y6" s="6"/>
      <c r="Z6" s="6"/>
      <c r="AA6" s="5" t="s">
        <v>11</v>
      </c>
      <c r="AB6" s="5" t="s">
        <v>11</v>
      </c>
      <c r="AC6" s="5" t="s">
        <v>11</v>
      </c>
      <c r="AD6" s="5" t="s">
        <v>11</v>
      </c>
      <c r="AE6" s="5" t="s">
        <v>11</v>
      </c>
      <c r="AF6" s="6"/>
      <c r="AG6" s="11">
        <f t="shared" si="1"/>
        <v>19</v>
      </c>
    </row>
    <row r="7" spans="1:33" ht="30" customHeight="1" x14ac:dyDescent="0.25">
      <c r="A7" s="10" t="s">
        <v>13</v>
      </c>
      <c r="B7" s="6"/>
      <c r="C7" s="5"/>
      <c r="D7" s="6"/>
      <c r="E7" s="6"/>
      <c r="F7" s="5" t="s">
        <v>11</v>
      </c>
      <c r="G7" s="5"/>
      <c r="H7" s="5" t="s">
        <v>11</v>
      </c>
      <c r="I7" s="5"/>
      <c r="J7" s="5" t="s">
        <v>11</v>
      </c>
      <c r="K7" s="6"/>
      <c r="L7" s="6"/>
      <c r="M7" s="6"/>
      <c r="N7" s="5" t="s">
        <v>11</v>
      </c>
      <c r="O7" s="5"/>
      <c r="P7" s="5" t="s">
        <v>11</v>
      </c>
      <c r="Q7" s="5"/>
      <c r="R7" s="6"/>
      <c r="S7" s="6"/>
      <c r="T7" s="5" t="s">
        <v>11</v>
      </c>
      <c r="U7" s="5"/>
      <c r="V7" s="5" t="s">
        <v>11</v>
      </c>
      <c r="W7" s="5"/>
      <c r="X7" s="5" t="s">
        <v>11</v>
      </c>
      <c r="Y7" s="6"/>
      <c r="Z7" s="6"/>
      <c r="AA7" s="5" t="s">
        <v>11</v>
      </c>
      <c r="AB7" s="5"/>
      <c r="AC7" s="5" t="s">
        <v>11</v>
      </c>
      <c r="AD7" s="5"/>
      <c r="AE7" s="5" t="s">
        <v>11</v>
      </c>
      <c r="AF7" s="6"/>
      <c r="AG7" s="11">
        <f t="shared" si="1"/>
        <v>11</v>
      </c>
    </row>
    <row r="8" spans="1:33" ht="30" customHeight="1" x14ac:dyDescent="0.25">
      <c r="A8" s="10" t="s">
        <v>14</v>
      </c>
      <c r="B8" s="6"/>
      <c r="C8" s="5"/>
      <c r="D8" s="6"/>
      <c r="E8" s="6"/>
      <c r="F8" s="5"/>
      <c r="G8" s="5"/>
      <c r="H8" s="5"/>
      <c r="I8" s="5"/>
      <c r="J8" s="5"/>
      <c r="K8" s="6"/>
      <c r="L8" s="6"/>
      <c r="M8" s="6"/>
      <c r="N8" s="5"/>
      <c r="O8" s="5" t="s">
        <v>11</v>
      </c>
      <c r="P8" s="5"/>
      <c r="Q8" s="5" t="s">
        <v>11</v>
      </c>
      <c r="R8" s="6"/>
      <c r="S8" s="6"/>
      <c r="T8" s="5"/>
      <c r="U8" s="5" t="s">
        <v>11</v>
      </c>
      <c r="V8" s="5"/>
      <c r="W8" s="5" t="s">
        <v>11</v>
      </c>
      <c r="X8" s="5"/>
      <c r="Y8" s="6"/>
      <c r="Z8" s="6"/>
      <c r="AA8" s="5"/>
      <c r="AB8" s="5" t="s">
        <v>11</v>
      </c>
      <c r="AC8" s="5"/>
      <c r="AD8" s="5" t="s">
        <v>11</v>
      </c>
      <c r="AE8" s="5"/>
      <c r="AF8" s="6"/>
      <c r="AG8" s="11">
        <f t="shared" si="1"/>
        <v>6</v>
      </c>
    </row>
    <row r="9" spans="1:33" ht="30" customHeight="1" x14ac:dyDescent="0.25">
      <c r="A9" s="10" t="s">
        <v>15</v>
      </c>
      <c r="B9" s="6"/>
      <c r="C9" s="5" t="s">
        <v>16</v>
      </c>
      <c r="D9" s="6" t="s">
        <v>17</v>
      </c>
      <c r="E9" s="6"/>
      <c r="F9" s="5" t="s">
        <v>16</v>
      </c>
      <c r="G9" s="5"/>
      <c r="H9" s="5"/>
      <c r="I9" s="5" t="s">
        <v>18</v>
      </c>
      <c r="J9" s="5"/>
      <c r="K9" s="6"/>
      <c r="L9" s="6"/>
      <c r="M9" s="6"/>
      <c r="N9" s="5" t="s">
        <v>16</v>
      </c>
      <c r="O9" s="5"/>
      <c r="P9" s="5" t="s">
        <v>16</v>
      </c>
      <c r="Q9" s="5"/>
      <c r="R9" s="6"/>
      <c r="S9" s="6"/>
      <c r="T9" s="5" t="s">
        <v>16</v>
      </c>
      <c r="U9" s="5"/>
      <c r="V9" s="5" t="s">
        <v>16</v>
      </c>
      <c r="W9" s="5"/>
      <c r="X9" s="5" t="s">
        <v>16</v>
      </c>
      <c r="Y9" s="6" t="s">
        <v>19</v>
      </c>
      <c r="Z9" s="6"/>
      <c r="AA9" s="5"/>
      <c r="AB9" s="5" t="s">
        <v>16</v>
      </c>
      <c r="AC9" s="5"/>
      <c r="AD9" s="5" t="s">
        <v>16</v>
      </c>
      <c r="AE9" s="5" t="s">
        <v>16</v>
      </c>
      <c r="AF9" s="6"/>
      <c r="AG9" s="11">
        <f t="shared" si="1"/>
        <v>13</v>
      </c>
    </row>
    <row r="10" spans="1:33" ht="30" customHeight="1" x14ac:dyDescent="0.25">
      <c r="A10" s="10" t="s">
        <v>20</v>
      </c>
      <c r="B10" s="6"/>
      <c r="C10" s="5"/>
      <c r="D10" s="6"/>
      <c r="E10" s="6"/>
      <c r="F10" s="5" t="s">
        <v>16</v>
      </c>
      <c r="G10" s="5" t="s">
        <v>18</v>
      </c>
      <c r="H10" s="5" t="s">
        <v>18</v>
      </c>
      <c r="I10" s="5"/>
      <c r="J10" s="5"/>
      <c r="K10" s="6"/>
      <c r="L10" s="6"/>
      <c r="M10" s="6"/>
      <c r="N10" s="5"/>
      <c r="O10" s="5" t="s">
        <v>16</v>
      </c>
      <c r="P10" s="5"/>
      <c r="Q10" s="5" t="s">
        <v>16</v>
      </c>
      <c r="R10" s="6"/>
      <c r="S10" s="6"/>
      <c r="T10" s="5"/>
      <c r="U10" s="5" t="s">
        <v>16</v>
      </c>
      <c r="V10" s="5"/>
      <c r="W10" s="5" t="s">
        <v>16</v>
      </c>
      <c r="X10" s="5"/>
      <c r="Y10" s="6"/>
      <c r="Z10" s="6"/>
      <c r="AA10" s="5" t="s">
        <v>16</v>
      </c>
      <c r="AB10" s="5"/>
      <c r="AC10" s="5" t="s">
        <v>16</v>
      </c>
      <c r="AD10" s="5" t="s">
        <v>17</v>
      </c>
      <c r="AE10" s="5" t="s">
        <v>17</v>
      </c>
      <c r="AF10" s="6"/>
      <c r="AG10" s="11">
        <f t="shared" si="1"/>
        <v>11</v>
      </c>
    </row>
    <row r="11" spans="1:33" ht="30" customHeight="1" x14ac:dyDescent="0.25">
      <c r="A11" s="10" t="s">
        <v>21</v>
      </c>
      <c r="B11" s="6"/>
      <c r="C11" s="5"/>
      <c r="D11" s="6"/>
      <c r="E11" s="6"/>
      <c r="F11" s="5"/>
      <c r="G11" s="5"/>
      <c r="H11" s="5"/>
      <c r="I11" s="5"/>
      <c r="J11" s="5" t="s">
        <v>18</v>
      </c>
      <c r="K11" s="6"/>
      <c r="L11" s="6"/>
      <c r="M11" s="6"/>
      <c r="N11" s="5"/>
      <c r="O11" s="5" t="s">
        <v>16</v>
      </c>
      <c r="P11" s="5"/>
      <c r="Q11" s="5" t="s">
        <v>16</v>
      </c>
      <c r="R11" s="6"/>
      <c r="S11" s="6"/>
      <c r="T11" s="5"/>
      <c r="U11" s="5" t="s">
        <v>16</v>
      </c>
      <c r="V11" s="5"/>
      <c r="W11" s="5" t="s">
        <v>16</v>
      </c>
      <c r="X11" s="5"/>
      <c r="Y11" s="6"/>
      <c r="Z11" s="6"/>
      <c r="AA11" s="5" t="s">
        <v>16</v>
      </c>
      <c r="AB11" s="5"/>
      <c r="AC11" s="5" t="s">
        <v>16</v>
      </c>
      <c r="AD11" s="5" t="s">
        <v>17</v>
      </c>
      <c r="AE11" s="5" t="s">
        <v>17</v>
      </c>
      <c r="AF11" s="6"/>
      <c r="AG11" s="11">
        <f t="shared" si="1"/>
        <v>9</v>
      </c>
    </row>
    <row r="12" spans="1:33" ht="30" customHeight="1" x14ac:dyDescent="0.25">
      <c r="A12" s="10" t="s">
        <v>22</v>
      </c>
      <c r="B12" s="6"/>
      <c r="C12" s="5" t="s">
        <v>16</v>
      </c>
      <c r="D12" s="6"/>
      <c r="E12" s="6"/>
      <c r="F12" s="5" t="s">
        <v>18</v>
      </c>
      <c r="G12" s="5"/>
      <c r="H12" s="5" t="s">
        <v>18</v>
      </c>
      <c r="I12" s="5"/>
      <c r="J12" s="5" t="s">
        <v>18</v>
      </c>
      <c r="K12" s="6"/>
      <c r="L12" s="6"/>
      <c r="M12" s="6"/>
      <c r="N12" s="5" t="s">
        <v>18</v>
      </c>
      <c r="O12" s="5"/>
      <c r="P12" s="5" t="s">
        <v>18</v>
      </c>
      <c r="Q12" s="5"/>
      <c r="R12" s="6"/>
      <c r="S12" s="6"/>
      <c r="T12" s="5"/>
      <c r="U12" s="5" t="s">
        <v>18</v>
      </c>
      <c r="V12" s="5"/>
      <c r="W12" s="5" t="s">
        <v>18</v>
      </c>
      <c r="X12" s="5"/>
      <c r="Y12" s="6"/>
      <c r="Z12" s="6"/>
      <c r="AA12" s="5" t="s">
        <v>18</v>
      </c>
      <c r="AB12" s="5"/>
      <c r="AC12" s="5" t="s">
        <v>18</v>
      </c>
      <c r="AD12" s="5"/>
      <c r="AE12" s="5" t="s">
        <v>18</v>
      </c>
      <c r="AF12" s="6"/>
      <c r="AG12" s="11">
        <f t="shared" si="1"/>
        <v>11</v>
      </c>
    </row>
    <row r="13" spans="1:33" ht="30" customHeight="1" x14ac:dyDescent="0.25">
      <c r="A13" s="10" t="s">
        <v>23</v>
      </c>
      <c r="B13" s="6"/>
      <c r="C13" s="5"/>
      <c r="D13" s="6"/>
      <c r="E13" s="6"/>
      <c r="F13" s="5"/>
      <c r="G13" s="5" t="s">
        <v>18</v>
      </c>
      <c r="H13" s="5"/>
      <c r="I13" s="5"/>
      <c r="J13" s="5"/>
      <c r="K13" s="6"/>
      <c r="L13" s="6"/>
      <c r="M13" s="6"/>
      <c r="N13" s="5"/>
      <c r="O13" s="5" t="s">
        <v>18</v>
      </c>
      <c r="P13" s="5"/>
      <c r="Q13" s="5" t="s">
        <v>18</v>
      </c>
      <c r="R13" s="6"/>
      <c r="S13" s="6"/>
      <c r="T13" s="5" t="s">
        <v>18</v>
      </c>
      <c r="U13" s="5"/>
      <c r="V13" s="5" t="s">
        <v>18</v>
      </c>
      <c r="W13" s="5"/>
      <c r="X13" s="5" t="s">
        <v>18</v>
      </c>
      <c r="Y13" s="6"/>
      <c r="Z13" s="6"/>
      <c r="AA13" s="5"/>
      <c r="AB13" s="5" t="s">
        <v>18</v>
      </c>
      <c r="AC13" s="5"/>
      <c r="AD13" s="5" t="s">
        <v>18</v>
      </c>
      <c r="AE13" s="5"/>
      <c r="AF13" s="6"/>
      <c r="AG13" s="11">
        <f t="shared" si="1"/>
        <v>8</v>
      </c>
    </row>
    <row r="14" spans="1:33" ht="30" customHeight="1" x14ac:dyDescent="0.25">
      <c r="A14" s="10" t="s">
        <v>24</v>
      </c>
      <c r="B14" s="6"/>
      <c r="C14" s="5"/>
      <c r="D14" s="6"/>
      <c r="E14" s="6"/>
      <c r="F14" s="5" t="s">
        <v>18</v>
      </c>
      <c r="G14" s="5"/>
      <c r="H14" s="5"/>
      <c r="I14" s="5" t="s">
        <v>18</v>
      </c>
      <c r="J14" s="5"/>
      <c r="K14" s="6"/>
      <c r="L14" s="6"/>
      <c r="M14" s="6"/>
      <c r="N14" s="5"/>
      <c r="O14" s="5" t="s">
        <v>18</v>
      </c>
      <c r="P14" s="5"/>
      <c r="Q14" s="5" t="s">
        <v>18</v>
      </c>
      <c r="R14" s="6"/>
      <c r="S14" s="6"/>
      <c r="T14" s="5" t="s">
        <v>18</v>
      </c>
      <c r="U14" s="5"/>
      <c r="V14" s="5" t="s">
        <v>18</v>
      </c>
      <c r="W14" s="5"/>
      <c r="X14" s="5" t="s">
        <v>18</v>
      </c>
      <c r="Y14" s="6"/>
      <c r="Z14" s="6"/>
      <c r="AA14" s="5"/>
      <c r="AB14" s="5" t="s">
        <v>18</v>
      </c>
      <c r="AC14" s="5"/>
      <c r="AD14" s="5" t="s">
        <v>18</v>
      </c>
      <c r="AE14" s="5"/>
      <c r="AF14" s="6"/>
      <c r="AG14" s="11">
        <f t="shared" si="1"/>
        <v>9</v>
      </c>
    </row>
    <row r="15" spans="1:33" ht="30" customHeight="1" x14ac:dyDescent="0.25">
      <c r="A15" s="10" t="s">
        <v>25</v>
      </c>
      <c r="B15" s="6"/>
      <c r="C15" s="5" t="s">
        <v>5</v>
      </c>
      <c r="D15" s="6"/>
      <c r="E15" s="6"/>
      <c r="F15" s="5" t="s">
        <v>5</v>
      </c>
      <c r="G15" s="5"/>
      <c r="H15" s="5" t="s">
        <v>5</v>
      </c>
      <c r="I15" s="5"/>
      <c r="J15" s="5" t="s">
        <v>5</v>
      </c>
      <c r="K15" s="6"/>
      <c r="L15" s="6"/>
      <c r="M15" s="6" t="s">
        <v>11</v>
      </c>
      <c r="N15" s="5" t="s">
        <v>5</v>
      </c>
      <c r="O15" s="5" t="s">
        <v>5</v>
      </c>
      <c r="P15" s="5" t="s">
        <v>5</v>
      </c>
      <c r="Q15" s="5" t="s">
        <v>5</v>
      </c>
      <c r="R15" s="6"/>
      <c r="S15" s="6"/>
      <c r="T15" s="5" t="s">
        <v>5</v>
      </c>
      <c r="U15" s="5" t="s">
        <v>5</v>
      </c>
      <c r="V15" s="5" t="s">
        <v>5</v>
      </c>
      <c r="W15" s="5" t="s">
        <v>5</v>
      </c>
      <c r="X15" s="5" t="s">
        <v>5</v>
      </c>
      <c r="Y15" s="6"/>
      <c r="Z15" s="6"/>
      <c r="AA15" s="5" t="s">
        <v>5</v>
      </c>
      <c r="AB15" s="5" t="s">
        <v>5</v>
      </c>
      <c r="AC15" s="5" t="s">
        <v>5</v>
      </c>
      <c r="AD15" s="5" t="s">
        <v>5</v>
      </c>
      <c r="AE15" s="5" t="s">
        <v>5</v>
      </c>
      <c r="AF15" s="6"/>
      <c r="AG15" s="11">
        <f t="shared" si="1"/>
        <v>19</v>
      </c>
    </row>
    <row r="16" spans="1:33" ht="30" customHeight="1" x14ac:dyDescent="0.25">
      <c r="A16" s="10" t="s">
        <v>26</v>
      </c>
      <c r="B16" s="6"/>
      <c r="C16" s="5" t="s">
        <v>5</v>
      </c>
      <c r="D16" s="6"/>
      <c r="E16" s="6"/>
      <c r="F16" s="5" t="s">
        <v>5</v>
      </c>
      <c r="G16" s="5"/>
      <c r="H16" s="5" t="s">
        <v>5</v>
      </c>
      <c r="I16" s="5"/>
      <c r="J16" s="5" t="s">
        <v>5</v>
      </c>
      <c r="K16" s="6"/>
      <c r="L16" s="6"/>
      <c r="M16" s="6"/>
      <c r="N16" s="5" t="s">
        <v>5</v>
      </c>
      <c r="O16" s="5"/>
      <c r="P16" s="5" t="s">
        <v>5</v>
      </c>
      <c r="Q16" s="5"/>
      <c r="R16" s="6"/>
      <c r="S16" s="6"/>
      <c r="T16" s="5" t="s">
        <v>5</v>
      </c>
      <c r="U16" s="5"/>
      <c r="V16" s="5" t="s">
        <v>5</v>
      </c>
      <c r="W16" s="5"/>
      <c r="X16" s="5" t="s">
        <v>5</v>
      </c>
      <c r="Y16" s="6"/>
      <c r="Z16" s="6"/>
      <c r="AA16" s="5"/>
      <c r="AB16" s="5" t="s">
        <v>5</v>
      </c>
      <c r="AC16" s="5"/>
      <c r="AD16" s="5" t="s">
        <v>5</v>
      </c>
      <c r="AE16" s="5"/>
      <c r="AF16" s="6"/>
      <c r="AG16" s="11">
        <f t="shared" si="1"/>
        <v>11</v>
      </c>
    </row>
    <row r="17" spans="1:33" ht="30" customHeight="1" x14ac:dyDescent="0.25">
      <c r="A17" s="10" t="s">
        <v>27</v>
      </c>
      <c r="B17" s="6"/>
      <c r="C17" s="5"/>
      <c r="D17" s="6"/>
      <c r="E17" s="6"/>
      <c r="F17" s="5"/>
      <c r="G17" s="5" t="s">
        <v>5</v>
      </c>
      <c r="H17" s="1"/>
      <c r="I17" s="5" t="s">
        <v>5</v>
      </c>
      <c r="J17" s="5"/>
      <c r="K17" s="6"/>
      <c r="L17" s="6"/>
      <c r="M17" s="6"/>
      <c r="N17" s="5" t="s">
        <v>16</v>
      </c>
      <c r="P17" s="5" t="s">
        <v>16</v>
      </c>
      <c r="R17" s="6"/>
      <c r="S17" s="6"/>
      <c r="T17" s="5" t="s">
        <v>16</v>
      </c>
      <c r="V17" s="5" t="s">
        <v>16</v>
      </c>
      <c r="X17" s="5" t="s">
        <v>16</v>
      </c>
      <c r="Y17" s="6"/>
      <c r="Z17" s="6"/>
      <c r="AB17" s="5" t="s">
        <v>16</v>
      </c>
      <c r="AD17" s="5" t="s">
        <v>16</v>
      </c>
      <c r="AE17" s="5" t="s">
        <v>16</v>
      </c>
      <c r="AF17" s="6"/>
      <c r="AG17" s="11">
        <f t="shared" si="1"/>
        <v>10</v>
      </c>
    </row>
    <row r="18" spans="1:33" ht="30" customHeight="1" x14ac:dyDescent="0.25">
      <c r="A18" s="10" t="s">
        <v>28</v>
      </c>
      <c r="B18" s="6"/>
      <c r="C18" s="5"/>
      <c r="D18" s="6"/>
      <c r="E18" s="6"/>
      <c r="F18" s="5"/>
      <c r="G18" s="5" t="s">
        <v>5</v>
      </c>
      <c r="H18" s="1"/>
      <c r="I18" s="5" t="s">
        <v>5</v>
      </c>
      <c r="J18" s="5"/>
      <c r="K18" s="6"/>
      <c r="L18" s="6"/>
      <c r="M18" s="6"/>
      <c r="N18" s="5" t="s">
        <v>18</v>
      </c>
      <c r="O18" s="5"/>
      <c r="P18" s="5" t="s">
        <v>18</v>
      </c>
      <c r="Q18" s="5"/>
      <c r="R18" s="6"/>
      <c r="S18" s="6"/>
      <c r="T18" s="5"/>
      <c r="U18" s="5" t="s">
        <v>18</v>
      </c>
      <c r="V18" s="5"/>
      <c r="W18" s="5" t="s">
        <v>18</v>
      </c>
      <c r="X18" s="5"/>
      <c r="Y18" s="6"/>
      <c r="Z18" s="6"/>
      <c r="AA18" s="5" t="s">
        <v>18</v>
      </c>
      <c r="AB18" s="5"/>
      <c r="AC18" s="5" t="s">
        <v>18</v>
      </c>
      <c r="AD18" s="5"/>
      <c r="AE18" s="5" t="s">
        <v>18</v>
      </c>
      <c r="AF18" s="6"/>
      <c r="AG18" s="11">
        <f t="shared" si="1"/>
        <v>9</v>
      </c>
    </row>
    <row r="19" spans="1:33" ht="30" customHeight="1" x14ac:dyDescent="0.25">
      <c r="A19" s="10" t="s">
        <v>29</v>
      </c>
      <c r="B19" s="6"/>
      <c r="C19" s="5"/>
      <c r="D19" s="6"/>
      <c r="E19" s="6"/>
      <c r="F19" s="5"/>
      <c r="G19" s="5" t="s">
        <v>17</v>
      </c>
      <c r="H19" s="5"/>
      <c r="I19" s="5" t="s">
        <v>17</v>
      </c>
      <c r="J19" s="5"/>
      <c r="K19" s="6"/>
      <c r="L19" s="6"/>
      <c r="M19" s="6"/>
      <c r="N19" s="5" t="s">
        <v>17</v>
      </c>
      <c r="O19" s="5"/>
      <c r="P19" s="5" t="s">
        <v>17</v>
      </c>
      <c r="Q19" s="1"/>
      <c r="R19" s="6"/>
      <c r="S19" s="6"/>
      <c r="T19" s="5" t="s">
        <v>17</v>
      </c>
      <c r="U19" s="5"/>
      <c r="V19" s="5" t="s">
        <v>17</v>
      </c>
      <c r="W19" s="1"/>
      <c r="X19" s="5" t="s">
        <v>17</v>
      </c>
      <c r="Y19" s="6"/>
      <c r="Z19" s="6"/>
      <c r="AA19" s="5"/>
      <c r="AB19" s="5" t="s">
        <v>17</v>
      </c>
      <c r="AC19" s="5"/>
      <c r="AD19" s="5" t="s">
        <v>30</v>
      </c>
      <c r="AE19" s="5" t="s">
        <v>30</v>
      </c>
      <c r="AF19" s="6"/>
      <c r="AG19" s="11">
        <f t="shared" si="1"/>
        <v>10</v>
      </c>
    </row>
    <row r="20" spans="1:33" ht="30" customHeight="1" x14ac:dyDescent="0.25">
      <c r="A20" s="10" t="s">
        <v>31</v>
      </c>
      <c r="B20" s="6"/>
      <c r="C20" s="5"/>
      <c r="D20" s="6"/>
      <c r="E20" s="6"/>
      <c r="F20" s="5"/>
      <c r="G20" s="5" t="s">
        <v>17</v>
      </c>
      <c r="H20" s="5"/>
      <c r="I20" s="5" t="s">
        <v>17</v>
      </c>
      <c r="J20" s="5"/>
      <c r="K20" s="6"/>
      <c r="L20" s="6"/>
      <c r="M20" s="6"/>
      <c r="N20" s="5" t="s">
        <v>17</v>
      </c>
      <c r="O20" s="5"/>
      <c r="P20" s="5" t="s">
        <v>17</v>
      </c>
      <c r="Q20" s="1"/>
      <c r="R20" s="6"/>
      <c r="S20" s="6"/>
      <c r="T20" s="5" t="s">
        <v>17</v>
      </c>
      <c r="U20" s="5"/>
      <c r="V20" s="5" t="s">
        <v>17</v>
      </c>
      <c r="W20" s="1"/>
      <c r="X20" s="5" t="s">
        <v>17</v>
      </c>
      <c r="Y20" s="6"/>
      <c r="Z20" s="6"/>
      <c r="AA20" s="5"/>
      <c r="AB20" s="5" t="s">
        <v>17</v>
      </c>
      <c r="AC20" s="5"/>
      <c r="AD20" s="5" t="s">
        <v>30</v>
      </c>
      <c r="AE20" s="5" t="s">
        <v>30</v>
      </c>
      <c r="AF20" s="6"/>
      <c r="AG20" s="11">
        <f t="shared" si="1"/>
        <v>10</v>
      </c>
    </row>
    <row r="21" spans="1:33" ht="30" customHeight="1" x14ac:dyDescent="0.25">
      <c r="A21" s="10" t="s">
        <v>32</v>
      </c>
      <c r="B21" s="6"/>
      <c r="C21" s="1"/>
      <c r="D21" s="6"/>
      <c r="E21" s="6"/>
      <c r="F21" s="5"/>
      <c r="G21" s="5" t="s">
        <v>4</v>
      </c>
      <c r="H21" s="5"/>
      <c r="I21" s="5"/>
      <c r="J21" s="5"/>
      <c r="K21" s="6"/>
      <c r="L21" s="6"/>
      <c r="M21" s="6"/>
      <c r="N21" s="5"/>
      <c r="O21" s="5" t="s">
        <v>4</v>
      </c>
      <c r="P21" s="5"/>
      <c r="Q21" s="5" t="s">
        <v>4</v>
      </c>
      <c r="R21" s="6"/>
      <c r="S21" s="6"/>
      <c r="T21" s="5"/>
      <c r="U21" s="5" t="s">
        <v>4</v>
      </c>
      <c r="V21" s="5"/>
      <c r="W21" s="5" t="s">
        <v>4</v>
      </c>
      <c r="X21" s="5"/>
      <c r="Y21" s="6"/>
      <c r="Z21" s="6"/>
      <c r="AA21" s="5" t="s">
        <v>33</v>
      </c>
      <c r="AB21" s="5" t="s">
        <v>33</v>
      </c>
      <c r="AC21" s="5" t="s">
        <v>33</v>
      </c>
      <c r="AD21" s="5" t="s">
        <v>33</v>
      </c>
      <c r="AE21" s="5" t="s">
        <v>33</v>
      </c>
      <c r="AF21" s="6"/>
      <c r="AG21" s="11">
        <f t="shared" si="1"/>
        <v>10</v>
      </c>
    </row>
    <row r="22" spans="1:33" ht="30" customHeight="1" x14ac:dyDescent="0.25">
      <c r="A22" s="10" t="s">
        <v>34</v>
      </c>
      <c r="B22" s="6"/>
      <c r="C22" s="1"/>
      <c r="D22" s="6"/>
      <c r="E22" s="6"/>
      <c r="F22" s="5"/>
      <c r="G22" s="5" t="s">
        <v>4</v>
      </c>
      <c r="H22" s="5"/>
      <c r="I22" s="5"/>
      <c r="J22" s="5"/>
      <c r="K22" s="6"/>
      <c r="L22" s="6"/>
      <c r="M22" s="6"/>
      <c r="N22" s="5"/>
      <c r="O22" s="5"/>
      <c r="P22" s="5"/>
      <c r="Q22" s="5"/>
      <c r="R22" s="6"/>
      <c r="S22" s="6"/>
      <c r="T22" s="5"/>
      <c r="U22" s="5"/>
      <c r="V22" s="5"/>
      <c r="W22" s="5"/>
      <c r="X22" s="5"/>
      <c r="Y22" s="6"/>
      <c r="Z22" s="6"/>
      <c r="AA22" s="5" t="s">
        <v>33</v>
      </c>
      <c r="AB22" s="5"/>
      <c r="AC22" s="5" t="s">
        <v>33</v>
      </c>
      <c r="AD22" s="5"/>
      <c r="AE22" s="5" t="s">
        <v>33</v>
      </c>
      <c r="AF22" s="6"/>
      <c r="AG22" s="11">
        <f t="shared" si="1"/>
        <v>4</v>
      </c>
    </row>
    <row r="23" spans="1:33" ht="30" customHeight="1" x14ac:dyDescent="0.25">
      <c r="A23" s="10" t="s">
        <v>35</v>
      </c>
      <c r="B23" s="6"/>
      <c r="C23" s="5"/>
      <c r="D23" s="6"/>
      <c r="E23" s="6"/>
      <c r="F23" s="5"/>
      <c r="G23" s="5"/>
      <c r="H23" s="5"/>
      <c r="I23" s="5" t="s">
        <v>4</v>
      </c>
      <c r="J23" s="5"/>
      <c r="K23" s="6"/>
      <c r="L23" s="6"/>
      <c r="M23" s="6"/>
      <c r="N23" s="5"/>
      <c r="O23" s="5" t="s">
        <v>4</v>
      </c>
      <c r="P23" s="5"/>
      <c r="Q23" s="5" t="s">
        <v>4</v>
      </c>
      <c r="R23" s="6"/>
      <c r="S23" s="6"/>
      <c r="T23" s="5"/>
      <c r="U23" s="5" t="s">
        <v>4</v>
      </c>
      <c r="V23" s="5"/>
      <c r="W23" s="5" t="s">
        <v>4</v>
      </c>
      <c r="X23" s="5"/>
      <c r="Y23" s="6"/>
      <c r="Z23" s="6"/>
      <c r="AA23" s="5"/>
      <c r="AB23" s="5" t="s">
        <v>33</v>
      </c>
      <c r="AC23" s="5"/>
      <c r="AD23" s="5" t="s">
        <v>33</v>
      </c>
      <c r="AE23" s="5"/>
      <c r="AF23" s="6"/>
      <c r="AG23" s="11">
        <f t="shared" si="1"/>
        <v>7</v>
      </c>
    </row>
    <row r="24" spans="1:33" ht="30" customHeight="1" x14ac:dyDescent="0.25">
      <c r="A24" s="10" t="s">
        <v>36</v>
      </c>
      <c r="B24" s="6"/>
      <c r="C24" s="5"/>
      <c r="D24" s="6"/>
      <c r="E24" s="6"/>
      <c r="F24" s="5"/>
      <c r="G24" s="5" t="s">
        <v>11</v>
      </c>
      <c r="H24" s="5"/>
      <c r="I24" s="5" t="s">
        <v>11</v>
      </c>
      <c r="J24" s="5"/>
      <c r="K24" s="6"/>
      <c r="L24" s="6"/>
      <c r="M24" s="6"/>
      <c r="N24" s="5"/>
      <c r="O24" s="5" t="s">
        <v>5</v>
      </c>
      <c r="P24" s="5"/>
      <c r="Q24" s="5" t="s">
        <v>5</v>
      </c>
      <c r="R24" s="6"/>
      <c r="S24" s="6"/>
      <c r="T24" s="5"/>
      <c r="U24" s="5" t="s">
        <v>5</v>
      </c>
      <c r="V24" s="5"/>
      <c r="W24" s="5" t="s">
        <v>5</v>
      </c>
      <c r="X24" s="5"/>
      <c r="Y24" s="6"/>
      <c r="Z24" s="6"/>
      <c r="AA24" s="5" t="s">
        <v>5</v>
      </c>
      <c r="AB24" s="5"/>
      <c r="AC24" s="5" t="s">
        <v>5</v>
      </c>
      <c r="AD24" s="5"/>
      <c r="AE24" s="5" t="s">
        <v>5</v>
      </c>
      <c r="AF24" s="6"/>
      <c r="AG24" s="11">
        <f t="shared" si="1"/>
        <v>9</v>
      </c>
    </row>
    <row r="25" spans="1:33" ht="30" customHeight="1" x14ac:dyDescent="0.25">
      <c r="A25" s="10" t="s">
        <v>37</v>
      </c>
      <c r="B25" s="6"/>
      <c r="C25" s="5" t="s">
        <v>4</v>
      </c>
      <c r="D25" s="6"/>
      <c r="E25" s="6"/>
      <c r="F25" s="5"/>
      <c r="G25" s="5" t="s">
        <v>11</v>
      </c>
      <c r="H25" s="5"/>
      <c r="I25" s="5" t="s">
        <v>11</v>
      </c>
      <c r="J25" s="5"/>
      <c r="K25" s="6"/>
      <c r="L25" s="6"/>
      <c r="M25" s="6"/>
      <c r="N25" s="5" t="s">
        <v>6</v>
      </c>
      <c r="O25" s="5" t="s">
        <v>6</v>
      </c>
      <c r="P25" s="5" t="s">
        <v>6</v>
      </c>
      <c r="Q25" s="5" t="s">
        <v>6</v>
      </c>
      <c r="R25" s="6"/>
      <c r="S25" s="6"/>
      <c r="T25" s="5" t="s">
        <v>6</v>
      </c>
      <c r="U25" s="5" t="s">
        <v>6</v>
      </c>
      <c r="V25" s="5" t="s">
        <v>6</v>
      </c>
      <c r="W25" s="5" t="s">
        <v>6</v>
      </c>
      <c r="X25" s="5" t="s">
        <v>6</v>
      </c>
      <c r="Y25" s="6"/>
      <c r="Z25" s="6" t="s">
        <v>38</v>
      </c>
      <c r="AA25" s="5" t="s">
        <v>6</v>
      </c>
      <c r="AB25" s="5" t="s">
        <v>6</v>
      </c>
      <c r="AC25" s="5" t="s">
        <v>6</v>
      </c>
      <c r="AD25" s="5" t="s">
        <v>6</v>
      </c>
      <c r="AE25" s="5" t="s">
        <v>6</v>
      </c>
      <c r="AF25" s="6"/>
      <c r="AG25" s="11">
        <f t="shared" si="1"/>
        <v>18</v>
      </c>
    </row>
    <row r="26" spans="1:33" ht="30" customHeight="1" x14ac:dyDescent="0.25">
      <c r="A26" s="10" t="s">
        <v>39</v>
      </c>
      <c r="B26" s="6"/>
      <c r="C26" s="5" t="s">
        <v>38</v>
      </c>
      <c r="D26" s="6"/>
      <c r="E26" s="6"/>
      <c r="F26" s="5" t="s">
        <v>4</v>
      </c>
      <c r="G26" s="1"/>
      <c r="H26" s="5" t="s">
        <v>4</v>
      </c>
      <c r="I26" s="5"/>
      <c r="J26" s="5"/>
      <c r="K26" s="6"/>
      <c r="L26" s="6"/>
      <c r="M26" s="6"/>
      <c r="N26" s="5"/>
      <c r="O26" s="5" t="s">
        <v>38</v>
      </c>
      <c r="P26" s="5"/>
      <c r="Q26" s="5" t="s">
        <v>38</v>
      </c>
      <c r="R26" s="6"/>
      <c r="S26" s="6"/>
      <c r="T26" s="5"/>
      <c r="U26" s="5" t="s">
        <v>38</v>
      </c>
      <c r="V26" s="5"/>
      <c r="W26" s="5" t="s">
        <v>38</v>
      </c>
      <c r="X26" s="5"/>
      <c r="Y26" s="6"/>
      <c r="Z26" s="6"/>
      <c r="AA26" s="5" t="s">
        <v>38</v>
      </c>
      <c r="AB26" s="5"/>
      <c r="AC26" s="5" t="s">
        <v>38</v>
      </c>
      <c r="AD26" s="5"/>
      <c r="AE26" s="5" t="s">
        <v>38</v>
      </c>
      <c r="AF26" s="6"/>
      <c r="AG26" s="11">
        <f t="shared" si="1"/>
        <v>10</v>
      </c>
    </row>
    <row r="27" spans="1:33" ht="30" customHeight="1" x14ac:dyDescent="0.25">
      <c r="A27" s="10" t="s">
        <v>40</v>
      </c>
      <c r="B27" s="6"/>
      <c r="C27" s="5"/>
      <c r="D27" s="6"/>
      <c r="E27" s="6"/>
      <c r="F27" s="5"/>
      <c r="G27" s="5"/>
      <c r="H27" s="5" t="s">
        <v>4</v>
      </c>
      <c r="I27" s="5"/>
      <c r="J27" s="5" t="s">
        <v>4</v>
      </c>
      <c r="K27" s="6"/>
      <c r="L27" s="6" t="s">
        <v>18</v>
      </c>
      <c r="M27" s="6"/>
      <c r="N27" s="5" t="s">
        <v>38</v>
      </c>
      <c r="O27" s="5"/>
      <c r="P27" s="5" t="s">
        <v>38</v>
      </c>
      <c r="Q27" s="5"/>
      <c r="R27" s="6"/>
      <c r="S27" s="6"/>
      <c r="T27" s="5" t="s">
        <v>38</v>
      </c>
      <c r="U27" s="5"/>
      <c r="V27" s="5" t="s">
        <v>38</v>
      </c>
      <c r="W27" s="5"/>
      <c r="X27" s="5" t="s">
        <v>38</v>
      </c>
      <c r="Y27" s="6"/>
      <c r="Z27" s="6"/>
      <c r="AA27" s="5"/>
      <c r="AB27" s="5" t="s">
        <v>38</v>
      </c>
      <c r="AC27" s="5"/>
      <c r="AD27" s="5" t="s">
        <v>38</v>
      </c>
      <c r="AE27" s="5"/>
      <c r="AF27" s="6"/>
      <c r="AG27" s="11">
        <f t="shared" si="1"/>
        <v>10</v>
      </c>
    </row>
    <row r="28" spans="1:33" ht="30" customHeight="1" x14ac:dyDescent="0.25">
      <c r="A28" s="10" t="s">
        <v>41</v>
      </c>
      <c r="B28" s="6"/>
      <c r="C28" s="5" t="s">
        <v>38</v>
      </c>
      <c r="D28" s="6"/>
      <c r="E28" s="6"/>
      <c r="F28" s="5"/>
      <c r="G28" s="5"/>
      <c r="H28" s="5"/>
      <c r="I28" s="5"/>
      <c r="J28" s="5" t="s">
        <v>4</v>
      </c>
      <c r="K28" s="6" t="s">
        <v>19</v>
      </c>
      <c r="L28" s="6"/>
      <c r="M28" s="6"/>
      <c r="N28" s="5" t="s">
        <v>38</v>
      </c>
      <c r="O28" s="5" t="s">
        <v>38</v>
      </c>
      <c r="P28" s="5" t="s">
        <v>38</v>
      </c>
      <c r="Q28" s="5" t="s">
        <v>38</v>
      </c>
      <c r="R28" s="6"/>
      <c r="S28" s="6"/>
      <c r="T28" s="5" t="s">
        <v>38</v>
      </c>
      <c r="U28" s="5" t="s">
        <v>38</v>
      </c>
      <c r="V28" s="5" t="s">
        <v>38</v>
      </c>
      <c r="W28" s="5" t="s">
        <v>38</v>
      </c>
      <c r="X28" s="5" t="s">
        <v>38</v>
      </c>
      <c r="Y28" s="6"/>
      <c r="Z28" s="6"/>
      <c r="AA28" s="5" t="s">
        <v>38</v>
      </c>
      <c r="AB28" s="5" t="s">
        <v>38</v>
      </c>
      <c r="AC28" s="5" t="s">
        <v>38</v>
      </c>
      <c r="AD28" s="5" t="s">
        <v>38</v>
      </c>
      <c r="AE28" s="5" t="s">
        <v>38</v>
      </c>
      <c r="AF28" s="6"/>
      <c r="AG28" s="11">
        <f t="shared" si="1"/>
        <v>17</v>
      </c>
    </row>
    <row r="29" spans="1:33" ht="30" customHeight="1" x14ac:dyDescent="0.25">
      <c r="A29" s="10" t="s">
        <v>42</v>
      </c>
      <c r="B29" s="6"/>
      <c r="C29" s="5"/>
      <c r="D29" s="6"/>
      <c r="E29" s="6"/>
      <c r="F29" s="5" t="s">
        <v>43</v>
      </c>
      <c r="G29" s="5" t="s">
        <v>44</v>
      </c>
      <c r="H29" s="5"/>
      <c r="I29" s="5" t="s">
        <v>44</v>
      </c>
      <c r="J29" s="5"/>
      <c r="K29" s="6"/>
      <c r="L29" s="6"/>
      <c r="M29" s="6"/>
      <c r="N29" s="5" t="s">
        <v>43</v>
      </c>
      <c r="O29" s="5"/>
      <c r="P29" s="5" t="s">
        <v>43</v>
      </c>
      <c r="Q29" s="5"/>
      <c r="R29" s="6"/>
      <c r="S29" s="6"/>
      <c r="T29" s="5" t="s">
        <v>43</v>
      </c>
      <c r="U29" s="5"/>
      <c r="V29" s="5" t="s">
        <v>43</v>
      </c>
      <c r="W29" s="5"/>
      <c r="X29" s="5" t="s">
        <v>43</v>
      </c>
      <c r="Y29" s="6"/>
      <c r="Z29" s="6"/>
      <c r="AA29" s="5"/>
      <c r="AB29" s="5" t="s">
        <v>43</v>
      </c>
      <c r="AC29" s="5"/>
      <c r="AD29" s="5" t="s">
        <v>43</v>
      </c>
      <c r="AE29" s="5"/>
      <c r="AF29" s="6"/>
      <c r="AG29" s="11">
        <f t="shared" si="1"/>
        <v>10</v>
      </c>
    </row>
    <row r="30" spans="1:33" ht="30" customHeight="1" x14ac:dyDescent="0.25">
      <c r="A30" s="10" t="s">
        <v>45</v>
      </c>
      <c r="B30" s="6"/>
      <c r="C30" s="5"/>
      <c r="D30" s="6"/>
      <c r="E30" s="6"/>
      <c r="F30" s="5"/>
      <c r="G30" s="5" t="s">
        <v>44</v>
      </c>
      <c r="I30" s="5" t="s">
        <v>44</v>
      </c>
      <c r="J30" s="5"/>
      <c r="K30" s="6"/>
      <c r="L30" s="6"/>
      <c r="M30" s="6"/>
      <c r="N30" s="5" t="s">
        <v>43</v>
      </c>
      <c r="O30" s="5"/>
      <c r="P30" s="5" t="s">
        <v>43</v>
      </c>
      <c r="Q30" s="5"/>
      <c r="R30" s="6"/>
      <c r="S30" s="6"/>
      <c r="T30" s="5" t="s">
        <v>43</v>
      </c>
      <c r="U30" s="5"/>
      <c r="V30" s="5" t="s">
        <v>43</v>
      </c>
      <c r="W30" s="5"/>
      <c r="X30" s="5" t="s">
        <v>43</v>
      </c>
      <c r="Y30" s="6"/>
      <c r="Z30" s="6"/>
      <c r="AA30" s="5"/>
      <c r="AB30" s="5" t="s">
        <v>43</v>
      </c>
      <c r="AC30" s="5"/>
      <c r="AD30" s="5" t="s">
        <v>43</v>
      </c>
      <c r="AE30" s="5"/>
      <c r="AF30" s="6"/>
      <c r="AG30" s="11">
        <f t="shared" si="1"/>
        <v>9</v>
      </c>
    </row>
    <row r="31" spans="1:33" ht="30" customHeight="1" x14ac:dyDescent="0.25">
      <c r="A31" s="10" t="s">
        <v>46</v>
      </c>
      <c r="B31" s="6"/>
      <c r="C31" s="5"/>
      <c r="D31" s="6"/>
      <c r="E31" s="6"/>
      <c r="F31" s="5"/>
      <c r="G31" s="5"/>
      <c r="H31" s="5"/>
      <c r="I31" s="5"/>
      <c r="J31" s="5"/>
      <c r="K31" s="6"/>
      <c r="L31" s="6"/>
      <c r="M31" s="6"/>
      <c r="N31" s="5"/>
      <c r="O31" s="5" t="s">
        <v>43</v>
      </c>
      <c r="P31" s="5"/>
      <c r="Q31" s="5" t="s">
        <v>43</v>
      </c>
      <c r="R31" s="6"/>
      <c r="S31" s="6"/>
      <c r="T31" s="5"/>
      <c r="U31" s="5" t="s">
        <v>43</v>
      </c>
      <c r="V31" s="5"/>
      <c r="W31" s="5" t="s">
        <v>43</v>
      </c>
      <c r="X31" s="5"/>
      <c r="Y31" s="6"/>
      <c r="Z31" s="6"/>
      <c r="AA31" s="5" t="s">
        <v>43</v>
      </c>
      <c r="AB31" s="5"/>
      <c r="AC31" s="5" t="s">
        <v>43</v>
      </c>
      <c r="AD31" s="5"/>
      <c r="AE31" s="5" t="s">
        <v>43</v>
      </c>
      <c r="AF31" s="6"/>
      <c r="AG31" s="11">
        <f t="shared" si="1"/>
        <v>7</v>
      </c>
    </row>
    <row r="32" spans="1:33" ht="30" customHeight="1" x14ac:dyDescent="0.25">
      <c r="A32" s="10" t="s">
        <v>47</v>
      </c>
      <c r="B32" s="6"/>
      <c r="C32" s="5"/>
      <c r="D32" s="6"/>
      <c r="E32" s="6"/>
      <c r="F32" s="5" t="s">
        <v>43</v>
      </c>
      <c r="G32" s="5" t="s">
        <v>6</v>
      </c>
      <c r="H32" s="5"/>
      <c r="I32" s="5"/>
      <c r="J32" s="5"/>
      <c r="K32" s="6"/>
      <c r="L32" s="6"/>
      <c r="M32" s="6"/>
      <c r="N32" s="5"/>
      <c r="O32" s="5" t="s">
        <v>43</v>
      </c>
      <c r="P32" s="5"/>
      <c r="Q32" s="5" t="s">
        <v>43</v>
      </c>
      <c r="R32" s="6"/>
      <c r="S32" s="6"/>
      <c r="T32" s="5"/>
      <c r="U32" s="5" t="s">
        <v>43</v>
      </c>
      <c r="V32" s="5"/>
      <c r="W32" s="5" t="s">
        <v>43</v>
      </c>
      <c r="X32" s="5"/>
      <c r="Y32" s="6"/>
      <c r="Z32" s="6"/>
      <c r="AA32" s="5" t="s">
        <v>43</v>
      </c>
      <c r="AB32" s="5"/>
      <c r="AC32" s="5" t="s">
        <v>43</v>
      </c>
      <c r="AD32" s="5"/>
      <c r="AE32" s="5" t="s">
        <v>43</v>
      </c>
      <c r="AF32" s="6"/>
      <c r="AG32" s="11">
        <f t="shared" si="1"/>
        <v>9</v>
      </c>
    </row>
    <row r="33" spans="1:33" ht="30" customHeight="1" x14ac:dyDescent="0.25">
      <c r="A33" s="10" t="s">
        <v>48</v>
      </c>
      <c r="B33" s="6"/>
      <c r="C33" s="5" t="s">
        <v>43</v>
      </c>
      <c r="D33" s="6"/>
      <c r="E33" s="6"/>
      <c r="F33" s="5" t="s">
        <v>44</v>
      </c>
      <c r="H33" s="5" t="s">
        <v>44</v>
      </c>
      <c r="I33" s="5"/>
      <c r="J33" s="5" t="s">
        <v>44</v>
      </c>
      <c r="K33" s="6"/>
      <c r="L33" s="6"/>
      <c r="M33" s="6"/>
      <c r="N33" s="5" t="s">
        <v>44</v>
      </c>
      <c r="O33" s="5" t="s">
        <v>44</v>
      </c>
      <c r="P33" s="5" t="s">
        <v>44</v>
      </c>
      <c r="Q33" s="5" t="s">
        <v>44</v>
      </c>
      <c r="R33" s="6"/>
      <c r="S33" s="6"/>
      <c r="T33" s="5" t="s">
        <v>44</v>
      </c>
      <c r="U33" s="5" t="s">
        <v>44</v>
      </c>
      <c r="V33" s="5" t="s">
        <v>44</v>
      </c>
      <c r="W33" s="5" t="s">
        <v>44</v>
      </c>
      <c r="X33" s="5" t="s">
        <v>44</v>
      </c>
      <c r="Y33" s="6"/>
      <c r="Z33" s="6"/>
      <c r="AA33" s="5" t="s">
        <v>44</v>
      </c>
      <c r="AB33" s="5" t="s">
        <v>44</v>
      </c>
      <c r="AC33" s="5" t="s">
        <v>44</v>
      </c>
      <c r="AD33" s="5" t="s">
        <v>44</v>
      </c>
      <c r="AE33" s="5" t="s">
        <v>44</v>
      </c>
      <c r="AF33" s="6"/>
      <c r="AG33" s="11">
        <f t="shared" si="1"/>
        <v>18</v>
      </c>
    </row>
    <row r="34" spans="1:33" ht="30" customHeight="1" x14ac:dyDescent="0.25">
      <c r="A34" s="10" t="s">
        <v>49</v>
      </c>
      <c r="B34" s="6"/>
      <c r="C34" s="5"/>
      <c r="D34" s="6"/>
      <c r="E34" s="6"/>
      <c r="F34" s="5"/>
      <c r="G34" s="5"/>
      <c r="H34" s="5" t="s">
        <v>44</v>
      </c>
      <c r="I34" s="5"/>
      <c r="J34" s="5" t="s">
        <v>44</v>
      </c>
      <c r="K34" s="6"/>
      <c r="L34" s="6"/>
      <c r="M34" s="6"/>
      <c r="N34" s="5" t="s">
        <v>44</v>
      </c>
      <c r="O34" s="5"/>
      <c r="P34" s="5" t="s">
        <v>44</v>
      </c>
      <c r="Q34" s="5"/>
      <c r="R34" s="6"/>
      <c r="S34" s="6"/>
      <c r="T34" s="5" t="s">
        <v>44</v>
      </c>
      <c r="U34" s="5"/>
      <c r="V34" s="5" t="s">
        <v>44</v>
      </c>
      <c r="W34" s="5"/>
      <c r="X34" s="5" t="s">
        <v>44</v>
      </c>
      <c r="Y34" s="6"/>
      <c r="Z34" s="6"/>
      <c r="AA34" s="5" t="s">
        <v>44</v>
      </c>
      <c r="AB34" s="5"/>
      <c r="AC34" s="5" t="s">
        <v>44</v>
      </c>
      <c r="AD34" s="5"/>
      <c r="AE34" s="5" t="s">
        <v>44</v>
      </c>
      <c r="AF34" s="6"/>
      <c r="AG34" s="11">
        <f t="shared" si="1"/>
        <v>10</v>
      </c>
    </row>
    <row r="35" spans="1:33" ht="30" customHeight="1" x14ac:dyDescent="0.25">
      <c r="A35" s="10" t="s">
        <v>50</v>
      </c>
      <c r="B35" s="6"/>
      <c r="C35" s="5" t="s">
        <v>43</v>
      </c>
      <c r="D35" s="6"/>
      <c r="E35" s="6"/>
      <c r="F35" s="5" t="s">
        <v>44</v>
      </c>
      <c r="H35" s="5"/>
      <c r="I35" s="5"/>
      <c r="J35" s="5"/>
      <c r="K35" s="6"/>
      <c r="L35" s="6"/>
      <c r="M35" s="6"/>
      <c r="N35" s="5"/>
      <c r="O35" s="5" t="s">
        <v>44</v>
      </c>
      <c r="P35" s="5"/>
      <c r="Q35" s="5" t="s">
        <v>44</v>
      </c>
      <c r="R35" s="6"/>
      <c r="S35" s="6"/>
      <c r="T35" s="5"/>
      <c r="U35" s="5" t="s">
        <v>44</v>
      </c>
      <c r="V35" s="5"/>
      <c r="W35" s="5" t="s">
        <v>44</v>
      </c>
      <c r="X35" s="5"/>
      <c r="Y35" s="6"/>
      <c r="Z35" s="6"/>
      <c r="AA35" s="5"/>
      <c r="AB35" s="5" t="s">
        <v>44</v>
      </c>
      <c r="AC35" s="5"/>
      <c r="AD35" s="5" t="s">
        <v>44</v>
      </c>
      <c r="AE35" s="5"/>
      <c r="AF35" s="6"/>
      <c r="AG35" s="11">
        <f t="shared" si="1"/>
        <v>8</v>
      </c>
    </row>
    <row r="36" spans="1:33" ht="25.5" x14ac:dyDescent="0.25">
      <c r="A36" s="10" t="s">
        <v>51</v>
      </c>
      <c r="B36" s="6"/>
      <c r="C36" s="5" t="s">
        <v>6</v>
      </c>
      <c r="D36" s="6"/>
      <c r="E36" s="6"/>
      <c r="F36" s="5" t="s">
        <v>6</v>
      </c>
      <c r="G36" s="5" t="s">
        <v>6</v>
      </c>
      <c r="H36" s="5" t="s">
        <v>6</v>
      </c>
      <c r="I36" s="5" t="s">
        <v>6</v>
      </c>
      <c r="J36" s="5" t="s">
        <v>6</v>
      </c>
      <c r="K36" s="6"/>
      <c r="L36" s="6"/>
      <c r="M36" s="6"/>
      <c r="N36" s="5" t="s">
        <v>6</v>
      </c>
      <c r="O36" s="5"/>
      <c r="P36" s="5" t="s">
        <v>6</v>
      </c>
      <c r="Q36" s="5"/>
      <c r="R36" s="6"/>
      <c r="S36" s="6"/>
      <c r="T36" s="5" t="s">
        <v>6</v>
      </c>
      <c r="U36" s="5"/>
      <c r="V36" s="5" t="s">
        <v>6</v>
      </c>
      <c r="W36" s="5"/>
      <c r="X36" s="5" t="s">
        <v>6</v>
      </c>
      <c r="Y36" s="6"/>
      <c r="Z36" s="6"/>
      <c r="AA36" s="5"/>
      <c r="AB36" s="5" t="s">
        <v>6</v>
      </c>
      <c r="AC36" s="5"/>
      <c r="AD36" s="5" t="s">
        <v>6</v>
      </c>
      <c r="AE36" s="5"/>
      <c r="AF36" s="6"/>
      <c r="AG36" s="11">
        <f t="shared" si="1"/>
        <v>13</v>
      </c>
    </row>
    <row r="37" spans="1:33" ht="30" customHeight="1" x14ac:dyDescent="0.25">
      <c r="A37" s="10" t="s">
        <v>52</v>
      </c>
      <c r="B37" s="6"/>
      <c r="C37" s="5" t="s">
        <v>6</v>
      </c>
      <c r="D37" s="6"/>
      <c r="E37" s="6"/>
      <c r="F37" s="5" t="s">
        <v>6</v>
      </c>
      <c r="G37" s="5"/>
      <c r="H37" s="5" t="s">
        <v>6</v>
      </c>
      <c r="I37" s="5" t="s">
        <v>6</v>
      </c>
      <c r="J37" s="5" t="s">
        <v>6</v>
      </c>
      <c r="K37" s="6"/>
      <c r="L37" s="6"/>
      <c r="M37" s="6"/>
      <c r="N37" s="5"/>
      <c r="O37" s="5" t="s">
        <v>6</v>
      </c>
      <c r="P37" s="5"/>
      <c r="Q37" s="5" t="s">
        <v>6</v>
      </c>
      <c r="R37" s="6"/>
      <c r="S37" s="6"/>
      <c r="T37" s="5"/>
      <c r="U37" s="5" t="s">
        <v>6</v>
      </c>
      <c r="V37" s="5"/>
      <c r="W37" s="5" t="s">
        <v>6</v>
      </c>
      <c r="X37" s="5"/>
      <c r="Y37" s="6"/>
      <c r="Z37" s="6"/>
      <c r="AA37" s="5" t="s">
        <v>6</v>
      </c>
      <c r="AB37" s="5"/>
      <c r="AC37" s="5" t="s">
        <v>6</v>
      </c>
      <c r="AD37" s="5"/>
      <c r="AE37" s="5" t="s">
        <v>6</v>
      </c>
      <c r="AF37" s="6"/>
      <c r="AG37" s="11">
        <f t="shared" si="1"/>
        <v>12</v>
      </c>
    </row>
    <row r="38" spans="1:33" ht="30" customHeight="1" x14ac:dyDescent="0.25">
      <c r="A38" s="10" t="s">
        <v>53</v>
      </c>
      <c r="B38" s="6"/>
      <c r="C38" s="5" t="s">
        <v>17</v>
      </c>
      <c r="D38" s="6"/>
      <c r="E38" s="6"/>
      <c r="F38" s="5" t="s">
        <v>17</v>
      </c>
      <c r="G38" s="5"/>
      <c r="H38" s="5" t="s">
        <v>17</v>
      </c>
      <c r="I38" s="5"/>
      <c r="J38" s="5" t="s">
        <v>17</v>
      </c>
      <c r="K38" s="6"/>
      <c r="L38" s="6"/>
      <c r="M38" s="6"/>
      <c r="N38" s="5"/>
      <c r="O38" s="5" t="s">
        <v>17</v>
      </c>
      <c r="P38" s="5"/>
      <c r="Q38" s="5" t="s">
        <v>17</v>
      </c>
      <c r="R38" s="6"/>
      <c r="S38" s="6"/>
      <c r="T38" s="5"/>
      <c r="U38" s="5" t="s">
        <v>17</v>
      </c>
      <c r="V38" s="5"/>
      <c r="W38" s="5" t="s">
        <v>17</v>
      </c>
      <c r="X38" s="5"/>
      <c r="Y38" s="6"/>
      <c r="Z38" s="6"/>
      <c r="AA38" s="5" t="s">
        <v>17</v>
      </c>
      <c r="AB38" s="5"/>
      <c r="AC38" s="5" t="s">
        <v>7</v>
      </c>
      <c r="AD38" s="5" t="s">
        <v>7</v>
      </c>
      <c r="AE38" s="5" t="s">
        <v>7</v>
      </c>
      <c r="AF38" s="6"/>
      <c r="AG38" s="11">
        <f t="shared" si="1"/>
        <v>12</v>
      </c>
    </row>
    <row r="39" spans="1:33" ht="30" customHeight="1" x14ac:dyDescent="0.25">
      <c r="A39" s="10" t="s">
        <v>54</v>
      </c>
      <c r="B39" s="6"/>
      <c r="C39" s="5" t="s">
        <v>17</v>
      </c>
      <c r="D39" s="6"/>
      <c r="E39" s="6"/>
      <c r="F39" s="5" t="s">
        <v>17</v>
      </c>
      <c r="G39" s="5"/>
      <c r="H39" s="5" t="s">
        <v>17</v>
      </c>
      <c r="I39" s="5"/>
      <c r="J39" s="5" t="s">
        <v>17</v>
      </c>
      <c r="K39" s="6"/>
      <c r="L39" s="6"/>
      <c r="M39" s="6"/>
      <c r="N39" s="5"/>
      <c r="O39" s="5" t="s">
        <v>17</v>
      </c>
      <c r="P39" s="5"/>
      <c r="Q39" s="5" t="s">
        <v>17</v>
      </c>
      <c r="R39" s="6"/>
      <c r="S39" s="6"/>
      <c r="T39" s="5"/>
      <c r="U39" s="5" t="s">
        <v>17</v>
      </c>
      <c r="V39" s="5"/>
      <c r="W39" s="5" t="s">
        <v>17</v>
      </c>
      <c r="X39" s="5"/>
      <c r="Y39" s="6"/>
      <c r="Z39" s="6"/>
      <c r="AA39" s="5" t="s">
        <v>17</v>
      </c>
      <c r="AB39" s="5"/>
      <c r="AC39" s="5" t="s">
        <v>7</v>
      </c>
      <c r="AD39" s="5" t="s">
        <v>7</v>
      </c>
      <c r="AE39" s="5" t="s">
        <v>7</v>
      </c>
      <c r="AF39" s="6"/>
      <c r="AG39" s="11">
        <f t="shared" si="1"/>
        <v>12</v>
      </c>
    </row>
    <row r="40" spans="1:33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x14ac:dyDescent="0.25">
      <c r="A50" t="s">
        <v>18</v>
      </c>
      <c r="B50">
        <f>COUNTIF(B3:AF39,"A XIMENA TAMAYO V")</f>
        <v>39</v>
      </c>
    </row>
    <row r="51" spans="1:33" x14ac:dyDescent="0.25">
      <c r="A51" t="s">
        <v>16</v>
      </c>
      <c r="B51">
        <f>COUNTIF(B3:AF39,"ASTRID M SUAREZ M")</f>
        <v>32</v>
      </c>
    </row>
    <row r="52" spans="1:33" x14ac:dyDescent="0.25">
      <c r="A52" t="s">
        <v>19</v>
      </c>
      <c r="B52">
        <f>COUNTIF(B3:AF39,"CAROLINA ACERO")</f>
        <v>2</v>
      </c>
    </row>
    <row r="53" spans="1:33" x14ac:dyDescent="0.25">
      <c r="A53" t="s">
        <v>55</v>
      </c>
      <c r="B53">
        <f>COUNTIF(B3:AF39,"I CRISTINA VARGAS P")</f>
        <v>0</v>
      </c>
    </row>
    <row r="54" spans="1:33" x14ac:dyDescent="0.25">
      <c r="A54" t="s">
        <v>12</v>
      </c>
      <c r="B54">
        <f>COUNTIF(B3:AF39,"JESSICA L MONTOYA E")</f>
        <v>1</v>
      </c>
    </row>
    <row r="55" spans="1:33" x14ac:dyDescent="0.25">
      <c r="A55" t="s">
        <v>11</v>
      </c>
      <c r="B55">
        <f>COUNTIF(B3:AF39,"L ADRIANA MARTÍNEZ G")</f>
        <v>39</v>
      </c>
    </row>
    <row r="56" spans="1:33" x14ac:dyDescent="0.25">
      <c r="A56" t="s">
        <v>38</v>
      </c>
      <c r="B56">
        <f>COUNTIF(B3:AF39,"L JEANNETTE QUEMBA G")</f>
        <v>31</v>
      </c>
    </row>
    <row r="57" spans="1:33" x14ac:dyDescent="0.25">
      <c r="A57" t="s">
        <v>33</v>
      </c>
      <c r="B57">
        <f>COUNTIF(B3:AF39,"LAURA TORRES")</f>
        <v>10</v>
      </c>
    </row>
    <row r="58" spans="1:33" x14ac:dyDescent="0.25">
      <c r="A58" t="s">
        <v>5</v>
      </c>
      <c r="B58">
        <f>COUNTIF(B3:AF39,"LAURA V LOPEZ T")</f>
        <v>41</v>
      </c>
    </row>
    <row r="59" spans="1:33" x14ac:dyDescent="0.25">
      <c r="A59" t="s">
        <v>56</v>
      </c>
      <c r="B59">
        <f>COUNTIF(B3:AF39,"LILIANA Y ROJAS C")</f>
        <v>0</v>
      </c>
    </row>
    <row r="60" spans="1:33" x14ac:dyDescent="0.25">
      <c r="A60" t="s">
        <v>30</v>
      </c>
      <c r="B60">
        <f>COUNTIF(B3:AF39,"M JOHANNA PEÑA N")</f>
        <v>4</v>
      </c>
    </row>
    <row r="61" spans="1:33" x14ac:dyDescent="0.25">
      <c r="A61" t="s">
        <v>4</v>
      </c>
      <c r="B61">
        <f>COUNTIF(B3:AF39,"MAGDA R MORA S")</f>
        <v>41</v>
      </c>
    </row>
    <row r="62" spans="1:33" x14ac:dyDescent="0.25">
      <c r="A62" t="s">
        <v>57</v>
      </c>
      <c r="B62">
        <f>COUNTIF(B3:AF39,"MAURICIO ROJAS P")</f>
        <v>0</v>
      </c>
    </row>
    <row r="63" spans="1:33" x14ac:dyDescent="0.25">
      <c r="A63" t="s">
        <v>58</v>
      </c>
      <c r="B63">
        <f>COUNTIF(B3:AF39,"MYRNA J MARIÑO M")</f>
        <v>0</v>
      </c>
    </row>
    <row r="64" spans="1:33" x14ac:dyDescent="0.25">
      <c r="A64" t="s">
        <v>17</v>
      </c>
      <c r="B64">
        <f>COUNTIF(B4:AF39,"Sandra P Lozano R")</f>
        <v>39</v>
      </c>
    </row>
    <row r="65" spans="1:2" x14ac:dyDescent="0.25">
      <c r="A65" t="s">
        <v>43</v>
      </c>
      <c r="B65">
        <f>COUNTIF(B3:AF39,"S ANDREA MELO G")</f>
        <v>32</v>
      </c>
    </row>
    <row r="66" spans="1:2" x14ac:dyDescent="0.25">
      <c r="A66" t="s">
        <v>44</v>
      </c>
      <c r="B66">
        <f>COUNTIF(B3:AF39,"Y ANDREA RAMIREZ F")</f>
        <v>38</v>
      </c>
    </row>
    <row r="67" spans="1:2" x14ac:dyDescent="0.25">
      <c r="A67" t="s">
        <v>6</v>
      </c>
      <c r="B67">
        <f>COUNTIF(B3:AF39,"YESICA J RAMIREZ N")</f>
        <v>41</v>
      </c>
    </row>
    <row r="68" spans="1:2" x14ac:dyDescent="0.25">
      <c r="A68" t="s">
        <v>7</v>
      </c>
      <c r="B68">
        <f>COUNTIF(B3:AF39,"YURIETH AREVALO B")</f>
        <v>7</v>
      </c>
    </row>
    <row r="69" spans="1:2" x14ac:dyDescent="0.25">
      <c r="A69" t="s">
        <v>59</v>
      </c>
    </row>
  </sheetData>
  <autoFilter ref="A1:AG39"/>
  <sortState ref="A50:A68">
    <sortCondition ref="A50:A68"/>
  </sortState>
  <dataValidations count="2">
    <dataValidation type="list" allowBlank="1" showInputMessage="1" showErrorMessage="1" sqref="C23:C32 AA6:AD8 AA5:AB5 AA4 T4:U5 T6:V15 T3:V3 V5 P5:P22 P3 W3:X14 AD5 R19:V49 Q21:Q49 K23:P49 K18:O22 K3:O16 Q3:S16 AC9:AD14 AA9:AA16 V16:V17 G27:G32 Y3:Z17 AB9:AB17 AC15:AC16 W15:W16 Q18:AC18 R17:T17 G10:G25 I9 H31:H35 J18:J49 B34:G34 B36:H49 B33:F33 E3:F32 G3:J8 H19:H29 W21:W49 T16:U16 J17:N17 I11:I49 C7:C20 C3:C5 X15:X17 D10:D32 B3:B32 H12:H16 D3:D8 H10 B35:F35 J11:J16 AF3:AF49 AA3:AE3 AC4:AC5 X19:AB49 AC19:AC21 AC22:AD49 AD15:AD21 AE4:AE49">
      <formula1>$A$50:$A$68</formula1>
    </dataValidation>
    <dataValidation type="list" allowBlank="1" showInputMessage="1" showErrorMessage="1" sqref="C6 J9:J10 I10 G9:H9 H11 D9">
      <formula1>$A$50:$A$69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2"/>
  <sheetViews>
    <sheetView topLeftCell="A36" workbookViewId="0">
      <pane xSplit="1" topLeftCell="S1" activePane="topRight" state="frozen"/>
      <selection activeCell="A5" sqref="A5"/>
      <selection pane="topRight" activeCell="AD3" sqref="AD3:AD53"/>
    </sheetView>
  </sheetViews>
  <sheetFormatPr baseColWidth="10" defaultColWidth="11" defaultRowHeight="15.75" x14ac:dyDescent="0.25"/>
  <cols>
    <col min="1" max="1" width="64" bestFit="1" customWidth="1"/>
    <col min="2" max="26" width="10.875" customWidth="1"/>
  </cols>
  <sheetData>
    <row r="1" spans="1:30" x14ac:dyDescent="0.25">
      <c r="A1" s="2" t="s">
        <v>0</v>
      </c>
      <c r="B1" s="3" t="s">
        <v>60</v>
      </c>
      <c r="C1" s="3" t="s">
        <v>61</v>
      </c>
      <c r="D1" s="3" t="s">
        <v>62</v>
      </c>
      <c r="E1" s="3" t="s">
        <v>63</v>
      </c>
      <c r="F1" s="3" t="s">
        <v>64</v>
      </c>
      <c r="G1" s="3" t="s">
        <v>65</v>
      </c>
      <c r="H1" s="3" t="s">
        <v>66</v>
      </c>
      <c r="I1" s="3" t="s">
        <v>60</v>
      </c>
      <c r="J1" s="3" t="s">
        <v>61</v>
      </c>
      <c r="K1" s="3" t="s">
        <v>62</v>
      </c>
      <c r="L1" s="3" t="s">
        <v>63</v>
      </c>
      <c r="M1" s="3" t="s">
        <v>64</v>
      </c>
      <c r="N1" s="3" t="s">
        <v>65</v>
      </c>
      <c r="O1" s="3" t="s">
        <v>66</v>
      </c>
      <c r="P1" s="3" t="s">
        <v>60</v>
      </c>
      <c r="Q1" s="3" t="s">
        <v>61</v>
      </c>
      <c r="R1" s="3" t="s">
        <v>62</v>
      </c>
      <c r="S1" s="3" t="s">
        <v>63</v>
      </c>
      <c r="T1" s="3" t="s">
        <v>64</v>
      </c>
      <c r="U1" s="3" t="s">
        <v>65</v>
      </c>
      <c r="V1" s="3" t="s">
        <v>66</v>
      </c>
      <c r="W1" s="3" t="s">
        <v>60</v>
      </c>
      <c r="X1" s="3" t="s">
        <v>61</v>
      </c>
      <c r="Y1" s="3" t="s">
        <v>62</v>
      </c>
      <c r="Z1" s="3" t="s">
        <v>63</v>
      </c>
      <c r="AA1" s="3" t="s">
        <v>64</v>
      </c>
      <c r="AB1" s="3" t="s">
        <v>65</v>
      </c>
      <c r="AC1" s="3" t="s">
        <v>66</v>
      </c>
    </row>
    <row r="2" spans="1:30" x14ac:dyDescent="0.25">
      <c r="A2" s="2" t="s">
        <v>1</v>
      </c>
      <c r="B2" s="4">
        <v>46054</v>
      </c>
      <c r="C2" s="4">
        <v>46055</v>
      </c>
      <c r="D2" s="4">
        <v>46056</v>
      </c>
      <c r="E2" s="4">
        <v>46057</v>
      </c>
      <c r="F2" s="4">
        <v>46058</v>
      </c>
      <c r="G2" s="4">
        <v>46059</v>
      </c>
      <c r="H2" s="4">
        <v>46060</v>
      </c>
      <c r="I2" s="4">
        <v>46061</v>
      </c>
      <c r="J2" s="4">
        <v>46062</v>
      </c>
      <c r="K2" s="4">
        <v>46063</v>
      </c>
      <c r="L2" s="4">
        <v>46064</v>
      </c>
      <c r="M2" s="4">
        <v>46065</v>
      </c>
      <c r="N2" s="4">
        <v>46066</v>
      </c>
      <c r="O2" s="4">
        <v>46067</v>
      </c>
      <c r="P2" s="4">
        <v>46068</v>
      </c>
      <c r="Q2" s="4">
        <v>46069</v>
      </c>
      <c r="R2" s="4">
        <v>46070</v>
      </c>
      <c r="S2" s="4">
        <v>46071</v>
      </c>
      <c r="T2" s="4">
        <v>46072</v>
      </c>
      <c r="U2" s="4">
        <v>46073</v>
      </c>
      <c r="V2" s="4">
        <v>46074</v>
      </c>
      <c r="W2" s="4">
        <v>46075</v>
      </c>
      <c r="X2" s="4">
        <v>46076</v>
      </c>
      <c r="Y2" s="4">
        <v>46077</v>
      </c>
      <c r="Z2" s="4">
        <v>46078</v>
      </c>
      <c r="AA2" s="4">
        <v>46079</v>
      </c>
      <c r="AB2" s="4">
        <v>46080</v>
      </c>
      <c r="AC2" s="4">
        <v>46081</v>
      </c>
      <c r="AD2" s="12" t="s">
        <v>2</v>
      </c>
    </row>
    <row r="3" spans="1:30" ht="30" customHeight="1" x14ac:dyDescent="0.25">
      <c r="A3" s="10" t="s">
        <v>67</v>
      </c>
      <c r="B3" s="13" t="s">
        <v>16</v>
      </c>
      <c r="C3" s="5" t="s">
        <v>11</v>
      </c>
      <c r="D3" s="5"/>
      <c r="E3" s="5" t="s">
        <v>11</v>
      </c>
      <c r="F3" s="5" t="s">
        <v>11</v>
      </c>
      <c r="G3" s="5" t="s">
        <v>11</v>
      </c>
      <c r="H3" s="13"/>
      <c r="I3" s="13"/>
      <c r="J3" s="5" t="s">
        <v>11</v>
      </c>
      <c r="K3" s="5" t="s">
        <v>11</v>
      </c>
      <c r="L3" s="5" t="s">
        <v>11</v>
      </c>
      <c r="M3" s="5" t="s">
        <v>11</v>
      </c>
      <c r="N3" s="5" t="s">
        <v>11</v>
      </c>
      <c r="O3" s="13"/>
      <c r="P3" s="13"/>
      <c r="Q3" s="5" t="s">
        <v>11</v>
      </c>
      <c r="R3" s="5" t="s">
        <v>11</v>
      </c>
      <c r="S3" s="5" t="s">
        <v>11</v>
      </c>
      <c r="T3" s="5" t="s">
        <v>11</v>
      </c>
      <c r="U3" s="5" t="s">
        <v>11</v>
      </c>
      <c r="V3" s="13"/>
      <c r="W3" s="13"/>
      <c r="X3" s="5" t="s">
        <v>11</v>
      </c>
      <c r="Y3" s="5" t="s">
        <v>11</v>
      </c>
      <c r="Z3" s="5" t="s">
        <v>11</v>
      </c>
      <c r="AA3" s="5" t="s">
        <v>11</v>
      </c>
      <c r="AB3" s="5" t="s">
        <v>11</v>
      </c>
      <c r="AC3" s="13"/>
      <c r="AD3" s="11">
        <f t="shared" ref="AD3:AD40" si="0">COUNTA(B3:AC3)</f>
        <v>20</v>
      </c>
    </row>
    <row r="4" spans="1:30" ht="30" customHeight="1" x14ac:dyDescent="0.25">
      <c r="A4" s="10" t="s">
        <v>68</v>
      </c>
      <c r="B4" s="13"/>
      <c r="C4" s="5" t="s">
        <v>11</v>
      </c>
      <c r="D4" s="5"/>
      <c r="E4" s="5" t="s">
        <v>11</v>
      </c>
      <c r="F4" s="5"/>
      <c r="G4" s="5" t="s">
        <v>11</v>
      </c>
      <c r="H4" s="13"/>
      <c r="I4" s="13"/>
      <c r="J4" s="5" t="s">
        <v>11</v>
      </c>
      <c r="K4" s="5"/>
      <c r="L4" s="5" t="s">
        <v>11</v>
      </c>
      <c r="M4" s="5"/>
      <c r="N4" s="5" t="s">
        <v>11</v>
      </c>
      <c r="O4" s="13"/>
      <c r="P4" s="13"/>
      <c r="Q4" s="5" t="s">
        <v>11</v>
      </c>
      <c r="R4" s="5"/>
      <c r="S4" s="5" t="s">
        <v>11</v>
      </c>
      <c r="T4" s="5"/>
      <c r="U4" s="5" t="s">
        <v>11</v>
      </c>
      <c r="V4" s="13"/>
      <c r="W4" s="13"/>
      <c r="X4" s="5"/>
      <c r="Y4" s="5" t="s">
        <v>11</v>
      </c>
      <c r="Z4" s="5"/>
      <c r="AA4" s="5" t="s">
        <v>11</v>
      </c>
      <c r="AB4" s="5"/>
      <c r="AC4" s="13"/>
      <c r="AD4" s="11">
        <f t="shared" si="0"/>
        <v>11</v>
      </c>
    </row>
    <row r="5" spans="1:30" ht="30" customHeight="1" x14ac:dyDescent="0.25">
      <c r="A5" s="10" t="s">
        <v>69</v>
      </c>
      <c r="B5" s="13"/>
      <c r="C5" s="5"/>
      <c r="D5" s="5"/>
      <c r="E5" s="5"/>
      <c r="F5" s="5" t="s">
        <v>11</v>
      </c>
      <c r="G5" s="5"/>
      <c r="H5" s="13"/>
      <c r="I5" s="13"/>
      <c r="J5" s="5"/>
      <c r="K5" s="5" t="s">
        <v>11</v>
      </c>
      <c r="L5" s="5"/>
      <c r="M5" s="5" t="s">
        <v>11</v>
      </c>
      <c r="N5" s="5"/>
      <c r="O5" s="13"/>
      <c r="P5" s="15"/>
      <c r="Q5" s="5"/>
      <c r="R5" s="5" t="s">
        <v>11</v>
      </c>
      <c r="S5" s="5"/>
      <c r="T5" s="5" t="s">
        <v>11</v>
      </c>
      <c r="U5" s="5"/>
      <c r="V5" s="15"/>
      <c r="W5" s="13"/>
      <c r="X5" s="5" t="s">
        <v>11</v>
      </c>
      <c r="Y5" s="5"/>
      <c r="Z5" s="5" t="s">
        <v>11</v>
      </c>
      <c r="AA5" s="5"/>
      <c r="AB5" s="5" t="s">
        <v>11</v>
      </c>
      <c r="AC5" s="13"/>
      <c r="AD5" s="11">
        <f t="shared" si="0"/>
        <v>8</v>
      </c>
    </row>
    <row r="6" spans="1:30" ht="30" customHeight="1" x14ac:dyDescent="0.25">
      <c r="A6" s="10" t="s">
        <v>70</v>
      </c>
      <c r="B6" s="13"/>
      <c r="C6" s="5"/>
      <c r="D6" s="5"/>
      <c r="E6" s="5"/>
      <c r="F6" s="5"/>
      <c r="G6" s="5"/>
      <c r="H6" s="13" t="s">
        <v>44</v>
      </c>
      <c r="I6" s="13"/>
      <c r="J6" s="5" t="s">
        <v>71</v>
      </c>
      <c r="K6" s="5" t="s">
        <v>71</v>
      </c>
      <c r="L6" s="5" t="s">
        <v>71</v>
      </c>
      <c r="M6" s="5" t="s">
        <v>71</v>
      </c>
      <c r="N6" s="5" t="s">
        <v>71</v>
      </c>
      <c r="O6" s="13"/>
      <c r="P6" s="13"/>
      <c r="Q6" s="5" t="s">
        <v>71</v>
      </c>
      <c r="R6" s="5" t="s">
        <v>71</v>
      </c>
      <c r="S6" s="5" t="s">
        <v>71</v>
      </c>
      <c r="T6" s="5" t="s">
        <v>71</v>
      </c>
      <c r="U6" s="5" t="s">
        <v>71</v>
      </c>
      <c r="V6" s="13"/>
      <c r="W6" s="13"/>
      <c r="X6" s="5" t="s">
        <v>71</v>
      </c>
      <c r="Y6" s="5" t="s">
        <v>71</v>
      </c>
      <c r="Z6" s="5" t="s">
        <v>71</v>
      </c>
      <c r="AA6" s="5" t="s">
        <v>71</v>
      </c>
      <c r="AB6" s="5" t="s">
        <v>71</v>
      </c>
      <c r="AC6" s="13"/>
      <c r="AD6" s="11">
        <f t="shared" si="0"/>
        <v>16</v>
      </c>
    </row>
    <row r="7" spans="1:30" ht="30" customHeight="1" x14ac:dyDescent="0.25">
      <c r="A7" s="10" t="s">
        <v>72</v>
      </c>
      <c r="B7" s="13"/>
      <c r="C7" s="5"/>
      <c r="D7" s="5"/>
      <c r="E7" s="5"/>
      <c r="F7" s="5"/>
      <c r="G7" s="5"/>
      <c r="H7" s="13"/>
      <c r="I7" s="13"/>
      <c r="J7" s="5"/>
      <c r="K7" s="5" t="s">
        <v>71</v>
      </c>
      <c r="L7" s="5"/>
      <c r="M7" s="5"/>
      <c r="N7" s="5"/>
      <c r="O7" s="13"/>
      <c r="P7" s="13"/>
      <c r="Q7" s="5" t="s">
        <v>71</v>
      </c>
      <c r="R7" s="5"/>
      <c r="S7" s="5" t="s">
        <v>71</v>
      </c>
      <c r="T7" s="5"/>
      <c r="U7" s="5" t="s">
        <v>71</v>
      </c>
      <c r="V7" s="13"/>
      <c r="W7" s="13"/>
      <c r="X7" s="5"/>
      <c r="Y7" s="5" t="s">
        <v>71</v>
      </c>
      <c r="Z7" s="5"/>
      <c r="AA7" s="5" t="s">
        <v>71</v>
      </c>
      <c r="AB7" s="5"/>
      <c r="AC7" s="13"/>
      <c r="AD7" s="11">
        <f t="shared" si="0"/>
        <v>6</v>
      </c>
    </row>
    <row r="8" spans="1:30" ht="30" customHeight="1" x14ac:dyDescent="0.25">
      <c r="A8" s="10" t="s">
        <v>73</v>
      </c>
      <c r="B8" s="13"/>
      <c r="C8" s="5"/>
      <c r="D8" s="5"/>
      <c r="E8" s="5"/>
      <c r="F8" s="5"/>
      <c r="G8" s="5"/>
      <c r="H8" s="13"/>
      <c r="I8" s="13"/>
      <c r="J8" s="5" t="s">
        <v>71</v>
      </c>
      <c r="K8" s="5"/>
      <c r="L8" s="5" t="s">
        <v>71</v>
      </c>
      <c r="M8" s="5"/>
      <c r="N8" s="5" t="s">
        <v>71</v>
      </c>
      <c r="O8" s="13"/>
      <c r="P8" s="13"/>
      <c r="Q8" s="5"/>
      <c r="R8" s="5" t="s">
        <v>71</v>
      </c>
      <c r="S8" s="5"/>
      <c r="T8" s="5" t="s">
        <v>71</v>
      </c>
      <c r="U8" s="5"/>
      <c r="V8" s="13"/>
      <c r="W8" s="13"/>
      <c r="X8" s="5" t="s">
        <v>71</v>
      </c>
      <c r="Y8" s="5"/>
      <c r="Z8" s="5" t="s">
        <v>71</v>
      </c>
      <c r="AA8" s="5"/>
      <c r="AB8" s="5" t="s">
        <v>71</v>
      </c>
      <c r="AC8" s="13"/>
      <c r="AD8" s="11">
        <f t="shared" si="0"/>
        <v>8</v>
      </c>
    </row>
    <row r="9" spans="1:30" ht="30" customHeight="1" x14ac:dyDescent="0.25">
      <c r="A9" s="10" t="s">
        <v>74</v>
      </c>
      <c r="B9" s="13"/>
      <c r="C9" s="5" t="s">
        <v>44</v>
      </c>
      <c r="D9" s="5" t="s">
        <v>44</v>
      </c>
      <c r="E9" s="5" t="s">
        <v>44</v>
      </c>
      <c r="F9" s="5" t="s">
        <v>44</v>
      </c>
      <c r="G9" s="5" t="s">
        <v>44</v>
      </c>
      <c r="H9" s="13"/>
      <c r="I9" s="13" t="s">
        <v>56</v>
      </c>
      <c r="J9" s="5" t="s">
        <v>44</v>
      </c>
      <c r="K9" s="5" t="s">
        <v>44</v>
      </c>
      <c r="L9" s="5" t="s">
        <v>44</v>
      </c>
      <c r="M9" s="5" t="s">
        <v>44</v>
      </c>
      <c r="N9" s="5" t="s">
        <v>44</v>
      </c>
      <c r="O9" s="13"/>
      <c r="P9" s="13"/>
      <c r="Q9" s="5" t="s">
        <v>44</v>
      </c>
      <c r="R9" s="5" t="s">
        <v>44</v>
      </c>
      <c r="S9" s="5" t="s">
        <v>44</v>
      </c>
      <c r="T9" s="5" t="s">
        <v>44</v>
      </c>
      <c r="U9" s="5" t="s">
        <v>44</v>
      </c>
      <c r="V9" s="13"/>
      <c r="W9" s="13"/>
      <c r="X9" s="5" t="s">
        <v>44</v>
      </c>
      <c r="Y9" s="5" t="s">
        <v>44</v>
      </c>
      <c r="Z9" s="5" t="s">
        <v>44</v>
      </c>
      <c r="AA9" s="5" t="s">
        <v>44</v>
      </c>
      <c r="AB9" s="5" t="s">
        <v>44</v>
      </c>
      <c r="AC9" s="13"/>
      <c r="AD9" s="11">
        <f t="shared" si="0"/>
        <v>21</v>
      </c>
    </row>
    <row r="10" spans="1:30" ht="30" customHeight="1" x14ac:dyDescent="0.25">
      <c r="A10" s="10" t="s">
        <v>13</v>
      </c>
      <c r="B10" s="13"/>
      <c r="C10" s="5" t="s">
        <v>44</v>
      </c>
      <c r="D10" s="5"/>
      <c r="E10" s="5" t="s">
        <v>44</v>
      </c>
      <c r="F10" s="5"/>
      <c r="G10" s="5" t="s">
        <v>44</v>
      </c>
      <c r="H10" s="13"/>
      <c r="I10" s="13"/>
      <c r="J10" s="5"/>
      <c r="K10" s="5" t="s">
        <v>44</v>
      </c>
      <c r="L10" s="5"/>
      <c r="M10" s="5" t="s">
        <v>44</v>
      </c>
      <c r="N10" s="5"/>
      <c r="O10" s="13"/>
      <c r="P10" s="13"/>
      <c r="Q10" s="5" t="s">
        <v>44</v>
      </c>
      <c r="R10" s="5"/>
      <c r="S10" s="5" t="s">
        <v>44</v>
      </c>
      <c r="T10" s="5"/>
      <c r="U10" s="5" t="s">
        <v>44</v>
      </c>
      <c r="V10" s="13"/>
      <c r="W10" s="13"/>
      <c r="X10" s="5"/>
      <c r="Y10" s="5" t="s">
        <v>44</v>
      </c>
      <c r="Z10" s="5"/>
      <c r="AA10" s="5" t="s">
        <v>44</v>
      </c>
      <c r="AB10" s="5"/>
      <c r="AC10" s="13"/>
      <c r="AD10" s="11">
        <f t="shared" si="0"/>
        <v>10</v>
      </c>
    </row>
    <row r="11" spans="1:30" ht="30" customHeight="1" x14ac:dyDescent="0.25">
      <c r="A11" s="10" t="s">
        <v>75</v>
      </c>
      <c r="B11" s="13"/>
      <c r="C11" s="5"/>
      <c r="D11" s="5" t="s">
        <v>44</v>
      </c>
      <c r="E11" s="5"/>
      <c r="F11" s="5" t="s">
        <v>44</v>
      </c>
      <c r="G11" s="5"/>
      <c r="H11" s="13"/>
      <c r="I11" s="13"/>
      <c r="J11" s="5" t="s">
        <v>44</v>
      </c>
      <c r="K11" s="5"/>
      <c r="L11" s="5" t="s">
        <v>44</v>
      </c>
      <c r="M11" s="5"/>
      <c r="N11" s="5" t="s">
        <v>44</v>
      </c>
      <c r="O11" s="13"/>
      <c r="P11" s="13"/>
      <c r="Q11" s="5"/>
      <c r="R11" s="5" t="s">
        <v>44</v>
      </c>
      <c r="S11" s="5"/>
      <c r="T11" s="5" t="s">
        <v>44</v>
      </c>
      <c r="U11" s="5"/>
      <c r="V11" s="13"/>
      <c r="W11" s="13"/>
      <c r="X11" s="5" t="s">
        <v>44</v>
      </c>
      <c r="Y11" s="5"/>
      <c r="Z11" s="5" t="s">
        <v>44</v>
      </c>
      <c r="AA11" s="5"/>
      <c r="AB11" s="5" t="s">
        <v>44</v>
      </c>
      <c r="AC11" s="13"/>
      <c r="AD11" s="11">
        <f t="shared" si="0"/>
        <v>10</v>
      </c>
    </row>
    <row r="12" spans="1:30" ht="30" customHeight="1" x14ac:dyDescent="0.25">
      <c r="A12" s="16" t="s">
        <v>76</v>
      </c>
      <c r="B12" s="13"/>
      <c r="C12" s="5" t="s">
        <v>5</v>
      </c>
      <c r="D12" s="5" t="s">
        <v>5</v>
      </c>
      <c r="E12" s="5" t="s">
        <v>5</v>
      </c>
      <c r="F12" s="5" t="s">
        <v>5</v>
      </c>
      <c r="G12" s="5" t="s">
        <v>5</v>
      </c>
      <c r="H12" s="13"/>
      <c r="I12" s="13"/>
      <c r="J12" s="5" t="s">
        <v>5</v>
      </c>
      <c r="K12" s="5" t="s">
        <v>5</v>
      </c>
      <c r="L12" s="5" t="s">
        <v>5</v>
      </c>
      <c r="M12" s="5" t="s">
        <v>5</v>
      </c>
      <c r="N12" s="5" t="s">
        <v>5</v>
      </c>
      <c r="O12" s="13" t="s">
        <v>30</v>
      </c>
      <c r="P12" s="13"/>
      <c r="Q12" s="5" t="s">
        <v>5</v>
      </c>
      <c r="R12" s="5" t="s">
        <v>5</v>
      </c>
      <c r="S12" s="5" t="s">
        <v>5</v>
      </c>
      <c r="T12" s="5" t="s">
        <v>5</v>
      </c>
      <c r="U12" s="5" t="s">
        <v>5</v>
      </c>
      <c r="V12" s="13"/>
      <c r="W12" s="13"/>
      <c r="X12" s="5" t="s">
        <v>5</v>
      </c>
      <c r="Y12" s="5" t="s">
        <v>5</v>
      </c>
      <c r="Z12" s="5" t="s">
        <v>5</v>
      </c>
      <c r="AA12" s="5" t="s">
        <v>5</v>
      </c>
      <c r="AB12" s="5" t="s">
        <v>5</v>
      </c>
      <c r="AC12" s="13"/>
      <c r="AD12" s="11">
        <f t="shared" si="0"/>
        <v>21</v>
      </c>
    </row>
    <row r="13" spans="1:30" ht="30" customHeight="1" x14ac:dyDescent="0.25">
      <c r="A13" s="10" t="s">
        <v>77</v>
      </c>
      <c r="B13" s="13"/>
      <c r="C13" s="5" t="s">
        <v>5</v>
      </c>
      <c r="D13" s="5"/>
      <c r="E13" s="5" t="s">
        <v>5</v>
      </c>
      <c r="F13" s="5"/>
      <c r="G13" s="5" t="s">
        <v>5</v>
      </c>
      <c r="H13" s="13"/>
      <c r="I13" s="13"/>
      <c r="J13" s="5"/>
      <c r="K13" s="5" t="s">
        <v>5</v>
      </c>
      <c r="L13" s="5"/>
      <c r="M13" s="5" t="s">
        <v>5</v>
      </c>
      <c r="N13" s="5"/>
      <c r="O13" s="13"/>
      <c r="P13" s="13"/>
      <c r="Q13" s="5" t="s">
        <v>5</v>
      </c>
      <c r="R13" s="5"/>
      <c r="S13" s="5" t="s">
        <v>5</v>
      </c>
      <c r="T13" s="5"/>
      <c r="U13" s="5" t="s">
        <v>5</v>
      </c>
      <c r="V13" s="13"/>
      <c r="W13" s="13"/>
      <c r="X13" s="5"/>
      <c r="Y13" s="5" t="s">
        <v>5</v>
      </c>
      <c r="Z13" s="5"/>
      <c r="AA13" s="5" t="s">
        <v>5</v>
      </c>
      <c r="AB13" s="5"/>
      <c r="AC13" s="13"/>
      <c r="AD13" s="11">
        <f t="shared" si="0"/>
        <v>10</v>
      </c>
    </row>
    <row r="14" spans="1:30" ht="30" customHeight="1" x14ac:dyDescent="0.25">
      <c r="A14" s="10" t="s">
        <v>78</v>
      </c>
      <c r="B14" s="13"/>
      <c r="C14" s="5"/>
      <c r="D14" s="5" t="s">
        <v>5</v>
      </c>
      <c r="E14" s="5"/>
      <c r="F14" s="5" t="s">
        <v>5</v>
      </c>
      <c r="G14" s="5"/>
      <c r="H14" s="13"/>
      <c r="I14" s="13"/>
      <c r="J14" s="5" t="s">
        <v>5</v>
      </c>
      <c r="K14" s="5"/>
      <c r="L14" s="5" t="s">
        <v>5</v>
      </c>
      <c r="M14" s="5"/>
      <c r="N14" s="5" t="s">
        <v>5</v>
      </c>
      <c r="O14" s="13"/>
      <c r="P14" s="13"/>
      <c r="Q14" s="5"/>
      <c r="R14" s="5" t="s">
        <v>5</v>
      </c>
      <c r="S14" s="5"/>
      <c r="T14" s="5" t="s">
        <v>5</v>
      </c>
      <c r="U14" s="5"/>
      <c r="V14" s="13"/>
      <c r="W14" s="13"/>
      <c r="X14" s="5" t="s">
        <v>5</v>
      </c>
      <c r="Y14" s="5"/>
      <c r="Z14" s="5" t="s">
        <v>5</v>
      </c>
      <c r="AA14" s="5"/>
      <c r="AB14" s="5" t="s">
        <v>5</v>
      </c>
      <c r="AC14" s="13"/>
      <c r="AD14" s="11">
        <f t="shared" si="0"/>
        <v>10</v>
      </c>
    </row>
    <row r="15" spans="1:30" ht="30" customHeight="1" x14ac:dyDescent="0.25">
      <c r="A15" s="16" t="s">
        <v>32</v>
      </c>
      <c r="B15" s="13"/>
      <c r="C15" s="5" t="s">
        <v>33</v>
      </c>
      <c r="D15" s="5" t="s">
        <v>33</v>
      </c>
      <c r="E15" s="5" t="s">
        <v>33</v>
      </c>
      <c r="F15" s="5" t="s">
        <v>33</v>
      </c>
      <c r="G15" s="5" t="s">
        <v>33</v>
      </c>
      <c r="H15" s="13"/>
      <c r="I15" s="13"/>
      <c r="J15" s="5" t="s">
        <v>33</v>
      </c>
      <c r="K15" s="5" t="s">
        <v>33</v>
      </c>
      <c r="L15" s="5" t="s">
        <v>33</v>
      </c>
      <c r="M15" s="5"/>
      <c r="N15" s="5" t="s">
        <v>33</v>
      </c>
      <c r="O15" s="13"/>
      <c r="P15" s="13"/>
      <c r="Q15" s="5" t="s">
        <v>33</v>
      </c>
      <c r="R15" s="5" t="s">
        <v>33</v>
      </c>
      <c r="S15" s="5" t="s">
        <v>33</v>
      </c>
      <c r="T15" s="5" t="s">
        <v>33</v>
      </c>
      <c r="U15" s="5" t="s">
        <v>33</v>
      </c>
      <c r="V15" s="13"/>
      <c r="W15" s="13"/>
      <c r="X15" s="5" t="s">
        <v>33</v>
      </c>
      <c r="Y15" s="5" t="s">
        <v>33</v>
      </c>
      <c r="Z15" s="5" t="s">
        <v>33</v>
      </c>
      <c r="AA15" s="5" t="s">
        <v>33</v>
      </c>
      <c r="AB15" s="5" t="s">
        <v>33</v>
      </c>
      <c r="AC15" s="13"/>
      <c r="AD15" s="11">
        <f t="shared" si="0"/>
        <v>19</v>
      </c>
    </row>
    <row r="16" spans="1:30" ht="30" customHeight="1" x14ac:dyDescent="0.25">
      <c r="A16" s="16" t="s">
        <v>79</v>
      </c>
      <c r="B16" s="13"/>
      <c r="C16" s="5"/>
      <c r="D16" s="5"/>
      <c r="E16" s="5" t="s">
        <v>33</v>
      </c>
      <c r="F16" s="5"/>
      <c r="G16" s="5" t="s">
        <v>33</v>
      </c>
      <c r="H16" s="13"/>
      <c r="I16" s="13"/>
      <c r="J16" s="5"/>
      <c r="K16" s="5" t="s">
        <v>33</v>
      </c>
      <c r="L16" s="5"/>
      <c r="M16" s="5" t="s">
        <v>33</v>
      </c>
      <c r="N16" s="5"/>
      <c r="O16" s="13"/>
      <c r="P16" s="13"/>
      <c r="Q16" s="5" t="s">
        <v>33</v>
      </c>
      <c r="R16" s="5"/>
      <c r="S16" s="5" t="s">
        <v>33</v>
      </c>
      <c r="T16" s="5"/>
      <c r="U16" s="5" t="s">
        <v>33</v>
      </c>
      <c r="V16" s="13"/>
      <c r="W16" s="13"/>
      <c r="X16" s="5"/>
      <c r="Y16" s="5" t="s">
        <v>33</v>
      </c>
      <c r="Z16" s="5"/>
      <c r="AA16" s="5" t="s">
        <v>33</v>
      </c>
      <c r="AB16" s="5"/>
      <c r="AC16" s="13"/>
      <c r="AD16" s="11">
        <f t="shared" si="0"/>
        <v>9</v>
      </c>
    </row>
    <row r="17" spans="1:30" ht="30" customHeight="1" x14ac:dyDescent="0.25">
      <c r="A17" s="16" t="s">
        <v>80</v>
      </c>
      <c r="B17" s="13"/>
      <c r="C17" s="5"/>
      <c r="D17" s="5" t="s">
        <v>33</v>
      </c>
      <c r="E17" s="5"/>
      <c r="F17" s="5" t="s">
        <v>33</v>
      </c>
      <c r="G17" s="5"/>
      <c r="H17" s="14"/>
      <c r="I17" s="13"/>
      <c r="J17" s="5" t="s">
        <v>33</v>
      </c>
      <c r="K17" s="5"/>
      <c r="L17" s="5" t="s">
        <v>33</v>
      </c>
      <c r="M17" s="5"/>
      <c r="N17" s="5" t="s">
        <v>33</v>
      </c>
      <c r="O17" s="15"/>
      <c r="P17" s="13"/>
      <c r="Q17" s="5"/>
      <c r="R17" s="5" t="s">
        <v>33</v>
      </c>
      <c r="S17" s="5"/>
      <c r="T17" s="5" t="s">
        <v>33</v>
      </c>
      <c r="U17" s="5"/>
      <c r="V17" s="13"/>
      <c r="W17" s="15"/>
      <c r="X17" s="5" t="s">
        <v>33</v>
      </c>
      <c r="Y17" s="5"/>
      <c r="Z17" s="5" t="s">
        <v>33</v>
      </c>
      <c r="AA17" s="5"/>
      <c r="AB17" s="5" t="s">
        <v>33</v>
      </c>
      <c r="AC17" s="15"/>
      <c r="AD17" s="11">
        <f t="shared" si="0"/>
        <v>10</v>
      </c>
    </row>
    <row r="18" spans="1:30" ht="30" customHeight="1" x14ac:dyDescent="0.25">
      <c r="A18" s="10" t="s">
        <v>3</v>
      </c>
      <c r="B18" s="13"/>
      <c r="C18" s="5" t="s">
        <v>56</v>
      </c>
      <c r="D18" s="5" t="s">
        <v>56</v>
      </c>
      <c r="E18" s="5" t="s">
        <v>56</v>
      </c>
      <c r="F18" s="5" t="s">
        <v>56</v>
      </c>
      <c r="G18" s="5" t="s">
        <v>56</v>
      </c>
      <c r="H18" s="13"/>
      <c r="I18" s="13"/>
      <c r="J18" s="5" t="s">
        <v>56</v>
      </c>
      <c r="K18" s="5" t="s">
        <v>56</v>
      </c>
      <c r="L18" s="5" t="s">
        <v>56</v>
      </c>
      <c r="M18" s="5" t="s">
        <v>56</v>
      </c>
      <c r="N18" s="5" t="s">
        <v>56</v>
      </c>
      <c r="O18" s="13"/>
      <c r="P18" s="13"/>
      <c r="Q18" s="5" t="s">
        <v>56</v>
      </c>
      <c r="R18" s="5" t="s">
        <v>56</v>
      </c>
      <c r="S18" s="5" t="s">
        <v>56</v>
      </c>
      <c r="T18" s="5" t="s">
        <v>56</v>
      </c>
      <c r="U18" s="5"/>
      <c r="V18" s="13" t="s">
        <v>38</v>
      </c>
      <c r="W18" s="14"/>
      <c r="X18" s="5" t="s">
        <v>56</v>
      </c>
      <c r="Y18" s="5" t="s">
        <v>56</v>
      </c>
      <c r="Z18" s="5" t="s">
        <v>56</v>
      </c>
      <c r="AA18" s="5" t="s">
        <v>56</v>
      </c>
      <c r="AB18" s="5" t="s">
        <v>56</v>
      </c>
      <c r="AC18" s="13"/>
      <c r="AD18" s="11">
        <f t="shared" si="0"/>
        <v>20</v>
      </c>
    </row>
    <row r="19" spans="1:30" ht="30" customHeight="1" x14ac:dyDescent="0.25">
      <c r="A19" s="16" t="s">
        <v>81</v>
      </c>
      <c r="B19" s="13"/>
      <c r="C19" s="5" t="s">
        <v>56</v>
      </c>
      <c r="D19" s="5"/>
      <c r="E19" s="5" t="s">
        <v>56</v>
      </c>
      <c r="F19" s="5"/>
      <c r="G19" s="5" t="s">
        <v>56</v>
      </c>
      <c r="H19" s="14"/>
      <c r="I19" s="13"/>
      <c r="K19" s="5"/>
      <c r="L19" s="5"/>
      <c r="M19" s="5" t="s">
        <v>56</v>
      </c>
      <c r="N19" s="5"/>
      <c r="O19" s="13"/>
      <c r="P19" s="13"/>
      <c r="Q19" s="5" t="s">
        <v>56</v>
      </c>
      <c r="R19" s="5"/>
      <c r="S19" s="5" t="s">
        <v>56</v>
      </c>
      <c r="T19" s="5"/>
      <c r="U19" s="5"/>
      <c r="V19" s="13"/>
      <c r="W19" s="13"/>
      <c r="X19" s="5"/>
      <c r="Y19" s="5" t="s">
        <v>56</v>
      </c>
      <c r="Z19" s="5"/>
      <c r="AA19" s="5" t="s">
        <v>56</v>
      </c>
      <c r="AB19" s="5"/>
      <c r="AC19" s="13"/>
      <c r="AD19" s="11">
        <f t="shared" si="0"/>
        <v>8</v>
      </c>
    </row>
    <row r="20" spans="1:30" ht="30" customHeight="1" x14ac:dyDescent="0.25">
      <c r="A20" s="10" t="s">
        <v>82</v>
      </c>
      <c r="B20" s="13"/>
      <c r="C20" s="5"/>
      <c r="D20" s="5" t="s">
        <v>56</v>
      </c>
      <c r="E20" s="5"/>
      <c r="F20" s="5" t="s">
        <v>56</v>
      </c>
      <c r="G20" s="5"/>
      <c r="H20" s="13"/>
      <c r="I20" s="13"/>
      <c r="J20" s="5" t="s">
        <v>56</v>
      </c>
      <c r="K20" s="5" t="s">
        <v>56</v>
      </c>
      <c r="L20" s="5" t="s">
        <v>56</v>
      </c>
      <c r="M20" s="5"/>
      <c r="N20" s="5" t="s">
        <v>56</v>
      </c>
      <c r="O20" s="13"/>
      <c r="P20" s="13"/>
      <c r="Q20" s="5"/>
      <c r="R20" s="5" t="s">
        <v>56</v>
      </c>
      <c r="S20" s="5"/>
      <c r="T20" s="5" t="s">
        <v>56</v>
      </c>
      <c r="U20" s="5"/>
      <c r="V20" s="13"/>
      <c r="W20" s="14"/>
      <c r="X20" s="5" t="s">
        <v>56</v>
      </c>
      <c r="Y20" s="5"/>
      <c r="Z20" s="5" t="s">
        <v>56</v>
      </c>
      <c r="AA20" s="5"/>
      <c r="AB20" s="5" t="s">
        <v>56</v>
      </c>
      <c r="AC20" s="13"/>
      <c r="AD20" s="11">
        <f t="shared" si="0"/>
        <v>11</v>
      </c>
    </row>
    <row r="21" spans="1:30" ht="30" customHeight="1" x14ac:dyDescent="0.25">
      <c r="A21" s="10" t="s">
        <v>83</v>
      </c>
      <c r="B21" s="13"/>
      <c r="C21" s="5" t="s">
        <v>38</v>
      </c>
      <c r="D21" s="5" t="s">
        <v>38</v>
      </c>
      <c r="E21" s="5" t="s">
        <v>38</v>
      </c>
      <c r="F21" s="5" t="s">
        <v>38</v>
      </c>
      <c r="G21" s="5" t="s">
        <v>38</v>
      </c>
      <c r="H21" s="13"/>
      <c r="I21" s="13"/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13"/>
      <c r="P21" s="13"/>
      <c r="Q21" s="5" t="s">
        <v>38</v>
      </c>
      <c r="R21" s="5" t="s">
        <v>38</v>
      </c>
      <c r="S21" s="5" t="s">
        <v>38</v>
      </c>
      <c r="T21" s="5" t="s">
        <v>38</v>
      </c>
      <c r="U21" s="5" t="s">
        <v>38</v>
      </c>
      <c r="V21" s="13"/>
      <c r="W21" s="13" t="s">
        <v>43</v>
      </c>
      <c r="X21" s="5" t="s">
        <v>38</v>
      </c>
      <c r="Y21" s="5" t="s">
        <v>38</v>
      </c>
      <c r="Z21" s="5" t="s">
        <v>38</v>
      </c>
      <c r="AA21" s="5" t="s">
        <v>38</v>
      </c>
      <c r="AB21" s="5" t="s">
        <v>38</v>
      </c>
      <c r="AC21" s="13"/>
      <c r="AD21" s="11">
        <f t="shared" si="0"/>
        <v>21</v>
      </c>
    </row>
    <row r="22" spans="1:30" ht="30" customHeight="1" x14ac:dyDescent="0.25">
      <c r="A22" s="10" t="s">
        <v>46</v>
      </c>
      <c r="B22" s="13"/>
      <c r="C22" s="5" t="s">
        <v>38</v>
      </c>
      <c r="D22" s="5"/>
      <c r="E22" s="5" t="s">
        <v>38</v>
      </c>
      <c r="F22" s="5"/>
      <c r="G22" s="5" t="s">
        <v>38</v>
      </c>
      <c r="H22" s="13"/>
      <c r="I22" s="13"/>
      <c r="J22" s="5"/>
      <c r="K22" s="5" t="s">
        <v>38</v>
      </c>
      <c r="L22" s="5"/>
      <c r="M22" s="5"/>
      <c r="N22" s="5"/>
      <c r="O22" s="13"/>
      <c r="P22" s="13"/>
      <c r="Q22" s="5" t="s">
        <v>38</v>
      </c>
      <c r="R22" s="5"/>
      <c r="S22" s="5" t="s">
        <v>38</v>
      </c>
      <c r="T22" s="5"/>
      <c r="U22" s="5" t="s">
        <v>38</v>
      </c>
      <c r="V22" s="13"/>
      <c r="W22" s="13"/>
      <c r="X22" s="5"/>
      <c r="Y22" s="5" t="s">
        <v>38</v>
      </c>
      <c r="Z22" s="5"/>
      <c r="AA22" s="5" t="s">
        <v>38</v>
      </c>
      <c r="AB22" s="5"/>
      <c r="AC22" s="13"/>
      <c r="AD22" s="11">
        <f t="shared" si="0"/>
        <v>9</v>
      </c>
    </row>
    <row r="23" spans="1:30" ht="30" customHeight="1" x14ac:dyDescent="0.25">
      <c r="A23" s="10" t="s">
        <v>84</v>
      </c>
      <c r="B23" s="13"/>
      <c r="C23" s="5"/>
      <c r="D23" s="5" t="s">
        <v>38</v>
      </c>
      <c r="E23" s="5"/>
      <c r="F23" s="5" t="s">
        <v>38</v>
      </c>
      <c r="G23" s="5"/>
      <c r="H23" s="13"/>
      <c r="I23" s="13"/>
      <c r="J23" s="5" t="s">
        <v>38</v>
      </c>
      <c r="K23" s="5"/>
      <c r="L23" s="5" t="s">
        <v>38</v>
      </c>
      <c r="M23" s="5"/>
      <c r="N23" s="5" t="s">
        <v>38</v>
      </c>
      <c r="O23" s="13"/>
      <c r="P23" s="13"/>
      <c r="Q23" s="5"/>
      <c r="R23" s="5" t="s">
        <v>38</v>
      </c>
      <c r="S23" s="5"/>
      <c r="T23" s="5" t="s">
        <v>38</v>
      </c>
      <c r="U23" s="5"/>
      <c r="V23" s="13"/>
      <c r="W23" s="13"/>
      <c r="X23" s="5" t="s">
        <v>38</v>
      </c>
      <c r="Y23" s="5"/>
      <c r="Z23" s="5" t="s">
        <v>38</v>
      </c>
      <c r="AA23" s="5"/>
      <c r="AB23" s="5" t="s">
        <v>38</v>
      </c>
      <c r="AC23" s="13"/>
      <c r="AD23" s="11">
        <f t="shared" si="0"/>
        <v>10</v>
      </c>
    </row>
    <row r="24" spans="1:30" ht="30" customHeight="1" x14ac:dyDescent="0.25">
      <c r="A24" s="10" t="s">
        <v>85</v>
      </c>
      <c r="B24" s="13"/>
      <c r="C24" s="5"/>
      <c r="D24" s="5"/>
      <c r="E24" s="5"/>
      <c r="F24" s="5"/>
      <c r="G24" s="5"/>
      <c r="H24" s="13"/>
      <c r="I24" s="13"/>
      <c r="J24" s="5" t="s">
        <v>86</v>
      </c>
      <c r="K24" s="5" t="s">
        <v>86</v>
      </c>
      <c r="L24" s="5" t="s">
        <v>86</v>
      </c>
      <c r="M24" s="5" t="s">
        <v>86</v>
      </c>
      <c r="N24" s="5" t="s">
        <v>86</v>
      </c>
      <c r="O24" s="13"/>
      <c r="P24" s="13"/>
      <c r="Q24" s="5" t="s">
        <v>86</v>
      </c>
      <c r="R24" s="5" t="s">
        <v>86</v>
      </c>
      <c r="S24" s="5" t="s">
        <v>86</v>
      </c>
      <c r="T24" s="5" t="s">
        <v>86</v>
      </c>
      <c r="U24" s="5" t="s">
        <v>86</v>
      </c>
      <c r="V24" s="13"/>
      <c r="W24" s="13"/>
      <c r="X24" s="5" t="s">
        <v>86</v>
      </c>
      <c r="Y24" s="5" t="s">
        <v>86</v>
      </c>
      <c r="Z24" s="5" t="s">
        <v>86</v>
      </c>
      <c r="AA24" s="5" t="s">
        <v>86</v>
      </c>
      <c r="AB24" s="5" t="s">
        <v>86</v>
      </c>
      <c r="AC24" s="13" t="s">
        <v>33</v>
      </c>
      <c r="AD24" s="11">
        <f t="shared" si="0"/>
        <v>16</v>
      </c>
    </row>
    <row r="25" spans="1:30" ht="30" customHeight="1" x14ac:dyDescent="0.25">
      <c r="A25" s="10" t="s">
        <v>87</v>
      </c>
      <c r="B25" s="13"/>
      <c r="C25" s="5"/>
      <c r="D25" s="5"/>
      <c r="E25" s="5"/>
      <c r="F25" s="5"/>
      <c r="G25" s="5"/>
      <c r="H25" s="13"/>
      <c r="I25" s="13"/>
      <c r="J25" s="5"/>
      <c r="K25" s="5" t="s">
        <v>86</v>
      </c>
      <c r="L25" s="5"/>
      <c r="M25" s="5"/>
      <c r="N25" s="5"/>
      <c r="O25" s="13"/>
      <c r="P25" s="13"/>
      <c r="Q25" s="5" t="s">
        <v>86</v>
      </c>
      <c r="R25" s="5"/>
      <c r="S25" s="5" t="s">
        <v>86</v>
      </c>
      <c r="T25" s="5"/>
      <c r="U25" s="5" t="s">
        <v>86</v>
      </c>
      <c r="V25" s="13"/>
      <c r="W25" s="13"/>
      <c r="X25" s="5"/>
      <c r="Y25" s="5" t="s">
        <v>86</v>
      </c>
      <c r="Z25" s="5"/>
      <c r="AA25" s="5" t="s">
        <v>86</v>
      </c>
      <c r="AB25" s="5" t="s">
        <v>86</v>
      </c>
      <c r="AC25" s="13"/>
      <c r="AD25" s="11">
        <f t="shared" si="0"/>
        <v>7</v>
      </c>
    </row>
    <row r="26" spans="1:30" ht="30" customHeight="1" x14ac:dyDescent="0.25">
      <c r="A26" s="10" t="s">
        <v>88</v>
      </c>
      <c r="B26" s="13"/>
      <c r="C26" s="5"/>
      <c r="D26" s="5"/>
      <c r="E26" s="5"/>
      <c r="F26" s="5"/>
      <c r="G26" s="1"/>
      <c r="H26" s="13"/>
      <c r="I26" s="13"/>
      <c r="J26" s="5" t="s">
        <v>86</v>
      </c>
      <c r="K26" s="5"/>
      <c r="L26" s="5" t="s">
        <v>86</v>
      </c>
      <c r="M26" s="5"/>
      <c r="N26" s="5" t="s">
        <v>86</v>
      </c>
      <c r="O26" s="13"/>
      <c r="P26" s="13"/>
      <c r="Q26" s="5"/>
      <c r="R26" s="5" t="s">
        <v>86</v>
      </c>
      <c r="S26" s="5"/>
      <c r="T26" s="5" t="s">
        <v>86</v>
      </c>
      <c r="U26" s="1"/>
      <c r="V26" s="13"/>
      <c r="W26" s="13"/>
      <c r="X26" s="5" t="s">
        <v>86</v>
      </c>
      <c r="Y26" s="5"/>
      <c r="Z26" s="5" t="s">
        <v>86</v>
      </c>
      <c r="AA26" s="5"/>
      <c r="AB26" s="5"/>
      <c r="AC26" s="13"/>
      <c r="AD26" s="11">
        <f t="shared" si="0"/>
        <v>7</v>
      </c>
    </row>
    <row r="27" spans="1:30" ht="30" customHeight="1" x14ac:dyDescent="0.25">
      <c r="A27" s="10" t="s">
        <v>89</v>
      </c>
      <c r="B27" s="13"/>
      <c r="C27" s="5"/>
      <c r="D27" s="5"/>
      <c r="E27" s="5"/>
      <c r="F27" s="5"/>
      <c r="G27" s="5"/>
      <c r="H27" s="13"/>
      <c r="I27" s="13"/>
      <c r="J27" s="5" t="s">
        <v>90</v>
      </c>
      <c r="K27" s="5" t="s">
        <v>90</v>
      </c>
      <c r="L27" s="5" t="s">
        <v>90</v>
      </c>
      <c r="M27" s="5"/>
      <c r="N27" s="5" t="s">
        <v>90</v>
      </c>
      <c r="O27" s="13"/>
      <c r="P27" s="13"/>
      <c r="Q27" s="5" t="s">
        <v>90</v>
      </c>
      <c r="R27" s="5" t="s">
        <v>90</v>
      </c>
      <c r="S27" s="5" t="s">
        <v>90</v>
      </c>
      <c r="T27" s="5" t="s">
        <v>90</v>
      </c>
      <c r="U27" s="5" t="s">
        <v>90</v>
      </c>
      <c r="V27" s="13"/>
      <c r="W27" s="13"/>
      <c r="X27" s="5" t="s">
        <v>90</v>
      </c>
      <c r="Y27" s="5" t="s">
        <v>90</v>
      </c>
      <c r="Z27" s="5" t="s">
        <v>90</v>
      </c>
      <c r="AA27" s="5" t="s">
        <v>90</v>
      </c>
      <c r="AB27" s="5" t="s">
        <v>90</v>
      </c>
      <c r="AC27" s="13"/>
      <c r="AD27" s="11">
        <f t="shared" si="0"/>
        <v>14</v>
      </c>
    </row>
    <row r="28" spans="1:30" ht="30" customHeight="1" x14ac:dyDescent="0.25">
      <c r="A28" s="16" t="s">
        <v>91</v>
      </c>
      <c r="B28" s="13"/>
      <c r="C28" s="5"/>
      <c r="D28" s="5"/>
      <c r="E28" s="5"/>
      <c r="F28" s="5"/>
      <c r="G28" s="5"/>
      <c r="H28" s="13"/>
      <c r="I28" s="13"/>
      <c r="J28" s="5"/>
      <c r="K28" s="5" t="s">
        <v>90</v>
      </c>
      <c r="L28" s="5"/>
      <c r="M28" s="5" t="s">
        <v>90</v>
      </c>
      <c r="N28" s="5"/>
      <c r="O28" s="13"/>
      <c r="P28" s="13"/>
      <c r="Q28" s="5" t="s">
        <v>90</v>
      </c>
      <c r="R28" s="5"/>
      <c r="S28" s="5" t="s">
        <v>90</v>
      </c>
      <c r="T28" s="5"/>
      <c r="U28" s="5" t="s">
        <v>90</v>
      </c>
      <c r="V28" s="13"/>
      <c r="W28" s="13"/>
      <c r="X28" s="5"/>
      <c r="Y28" s="5" t="s">
        <v>90</v>
      </c>
      <c r="Z28" s="5"/>
      <c r="AA28" s="5" t="s">
        <v>90</v>
      </c>
      <c r="AB28" s="5"/>
      <c r="AC28" s="13"/>
      <c r="AD28" s="11">
        <f t="shared" si="0"/>
        <v>7</v>
      </c>
    </row>
    <row r="29" spans="1:30" ht="30" customHeight="1" x14ac:dyDescent="0.25">
      <c r="A29" s="10" t="s">
        <v>92</v>
      </c>
      <c r="B29" s="13"/>
      <c r="C29" s="5"/>
      <c r="D29" s="5"/>
      <c r="E29" s="5"/>
      <c r="F29" s="5"/>
      <c r="G29" s="5"/>
      <c r="H29" s="13"/>
      <c r="I29" s="13"/>
      <c r="J29" s="5" t="s">
        <v>90</v>
      </c>
      <c r="K29" s="5"/>
      <c r="L29" s="5" t="s">
        <v>90</v>
      </c>
      <c r="M29" s="5"/>
      <c r="N29" s="5" t="s">
        <v>90</v>
      </c>
      <c r="O29" s="13"/>
      <c r="P29" s="13"/>
      <c r="Q29" s="5"/>
      <c r="R29" s="5" t="s">
        <v>90</v>
      </c>
      <c r="S29" s="5"/>
      <c r="T29" s="5" t="s">
        <v>90</v>
      </c>
      <c r="U29" s="5"/>
      <c r="V29" s="13"/>
      <c r="W29" s="13"/>
      <c r="X29" s="5" t="s">
        <v>90</v>
      </c>
      <c r="Y29" s="5"/>
      <c r="Z29" s="5" t="s">
        <v>90</v>
      </c>
      <c r="AA29" s="5"/>
      <c r="AB29" s="5" t="s">
        <v>90</v>
      </c>
      <c r="AC29" s="13"/>
      <c r="AD29" s="11">
        <f t="shared" si="0"/>
        <v>8</v>
      </c>
    </row>
    <row r="30" spans="1:30" ht="30" customHeight="1" x14ac:dyDescent="0.25">
      <c r="A30" s="10" t="s">
        <v>28</v>
      </c>
      <c r="B30" s="13"/>
      <c r="C30" s="5" t="s">
        <v>4</v>
      </c>
      <c r="D30" s="5" t="s">
        <v>4</v>
      </c>
      <c r="E30" s="5" t="s">
        <v>4</v>
      </c>
      <c r="F30" s="5" t="s">
        <v>4</v>
      </c>
      <c r="G30" s="5" t="s">
        <v>4</v>
      </c>
      <c r="H30" s="13"/>
      <c r="I30" s="13"/>
      <c r="J30" s="5" t="s">
        <v>4</v>
      </c>
      <c r="K30" s="5" t="s">
        <v>4</v>
      </c>
      <c r="L30" s="5" t="s">
        <v>4</v>
      </c>
      <c r="M30" s="5" t="s">
        <v>4</v>
      </c>
      <c r="N30" s="5" t="s">
        <v>4</v>
      </c>
      <c r="O30" s="13"/>
      <c r="P30" s="13"/>
      <c r="Q30" s="5" t="s">
        <v>4</v>
      </c>
      <c r="R30" s="5" t="s">
        <v>4</v>
      </c>
      <c r="S30" s="5" t="s">
        <v>4</v>
      </c>
      <c r="T30" s="5" t="s">
        <v>4</v>
      </c>
      <c r="U30" s="5" t="s">
        <v>4</v>
      </c>
      <c r="V30" s="13"/>
      <c r="W30" s="13"/>
      <c r="X30" s="5" t="s">
        <v>4</v>
      </c>
      <c r="Y30" s="5" t="s">
        <v>4</v>
      </c>
      <c r="Z30" s="5" t="s">
        <v>4</v>
      </c>
      <c r="AA30" s="5" t="s">
        <v>4</v>
      </c>
      <c r="AB30" s="5" t="s">
        <v>4</v>
      </c>
      <c r="AC30" s="13"/>
      <c r="AD30" s="11">
        <f t="shared" si="0"/>
        <v>20</v>
      </c>
    </row>
    <row r="31" spans="1:30" ht="30" customHeight="1" x14ac:dyDescent="0.25">
      <c r="A31" s="10" t="s">
        <v>93</v>
      </c>
      <c r="B31" s="13"/>
      <c r="C31" s="5" t="s">
        <v>4</v>
      </c>
      <c r="D31" s="5"/>
      <c r="E31" s="5" t="s">
        <v>4</v>
      </c>
      <c r="F31" s="5"/>
      <c r="G31" s="5" t="s">
        <v>4</v>
      </c>
      <c r="H31" s="15"/>
      <c r="I31" s="13"/>
      <c r="J31" s="5"/>
      <c r="K31" s="5" t="s">
        <v>4</v>
      </c>
      <c r="L31" s="5"/>
      <c r="M31" s="5" t="s">
        <v>4</v>
      </c>
      <c r="N31" s="5"/>
      <c r="O31" s="13"/>
      <c r="P31" s="13"/>
      <c r="Q31" s="5" t="s">
        <v>4</v>
      </c>
      <c r="R31" s="5"/>
      <c r="S31" s="5" t="s">
        <v>4</v>
      </c>
      <c r="T31" s="5"/>
      <c r="U31" s="5" t="s">
        <v>4</v>
      </c>
      <c r="V31" s="13"/>
      <c r="W31" s="13"/>
      <c r="X31" s="5"/>
      <c r="Y31" s="5" t="s">
        <v>4</v>
      </c>
      <c r="Z31" s="5"/>
      <c r="AA31" s="5" t="s">
        <v>4</v>
      </c>
      <c r="AB31" s="5"/>
      <c r="AC31" s="13"/>
      <c r="AD31" s="11">
        <f t="shared" si="0"/>
        <v>10</v>
      </c>
    </row>
    <row r="32" spans="1:30" ht="30" customHeight="1" x14ac:dyDescent="0.25">
      <c r="A32" s="10" t="s">
        <v>94</v>
      </c>
      <c r="B32" s="13"/>
      <c r="C32" s="5"/>
      <c r="D32" s="5" t="s">
        <v>4</v>
      </c>
      <c r="E32" s="5"/>
      <c r="F32" s="5" t="s">
        <v>4</v>
      </c>
      <c r="G32" s="5"/>
      <c r="H32" s="13"/>
      <c r="I32" s="13"/>
      <c r="J32" s="5" t="s">
        <v>4</v>
      </c>
      <c r="K32" s="5"/>
      <c r="L32" s="5" t="s">
        <v>4</v>
      </c>
      <c r="M32" s="5"/>
      <c r="N32" s="5" t="s">
        <v>4</v>
      </c>
      <c r="O32" s="13"/>
      <c r="P32" s="13"/>
      <c r="Q32" s="5"/>
      <c r="R32" s="5" t="s">
        <v>4</v>
      </c>
      <c r="S32" s="5"/>
      <c r="T32" s="5" t="s">
        <v>4</v>
      </c>
      <c r="U32" s="5"/>
      <c r="V32" s="13"/>
      <c r="W32" s="13"/>
      <c r="X32" s="5" t="s">
        <v>4</v>
      </c>
      <c r="Y32" s="5"/>
      <c r="Z32" s="5" t="s">
        <v>4</v>
      </c>
      <c r="AA32" s="5"/>
      <c r="AB32" s="5" t="s">
        <v>4</v>
      </c>
      <c r="AC32" s="13"/>
      <c r="AD32" s="11">
        <f t="shared" si="0"/>
        <v>10</v>
      </c>
    </row>
    <row r="33" spans="1:30" ht="30" customHeight="1" x14ac:dyDescent="0.25">
      <c r="A33" s="10" t="s">
        <v>10</v>
      </c>
      <c r="B33" s="13"/>
      <c r="C33" s="5" t="s">
        <v>16</v>
      </c>
      <c r="D33" s="5" t="s">
        <v>16</v>
      </c>
      <c r="E33" s="5" t="s">
        <v>16</v>
      </c>
      <c r="F33" s="5" t="s">
        <v>16</v>
      </c>
      <c r="G33" s="5" t="s">
        <v>16</v>
      </c>
      <c r="H33" s="13"/>
      <c r="I33" s="13"/>
      <c r="J33" s="5" t="s">
        <v>16</v>
      </c>
      <c r="K33" s="5" t="s">
        <v>16</v>
      </c>
      <c r="L33" s="5" t="s">
        <v>16</v>
      </c>
      <c r="M33" s="5" t="s">
        <v>16</v>
      </c>
      <c r="N33" s="5" t="s">
        <v>16</v>
      </c>
      <c r="O33" s="13"/>
      <c r="P33" s="13"/>
      <c r="Q33" s="5" t="s">
        <v>16</v>
      </c>
      <c r="R33" s="5" t="s">
        <v>16</v>
      </c>
      <c r="S33" s="5" t="s">
        <v>16</v>
      </c>
      <c r="T33" s="5" t="s">
        <v>16</v>
      </c>
      <c r="U33" s="5" t="s">
        <v>16</v>
      </c>
      <c r="V33" s="13"/>
      <c r="W33" s="13"/>
      <c r="X33" s="5" t="s">
        <v>16</v>
      </c>
      <c r="Y33" s="5" t="s">
        <v>16</v>
      </c>
      <c r="Z33" s="5" t="s">
        <v>16</v>
      </c>
      <c r="AA33" s="5" t="s">
        <v>16</v>
      </c>
      <c r="AB33" s="5" t="s">
        <v>16</v>
      </c>
      <c r="AC33" s="13"/>
      <c r="AD33" s="11">
        <f t="shared" si="0"/>
        <v>20</v>
      </c>
    </row>
    <row r="34" spans="1:30" ht="30" customHeight="1" x14ac:dyDescent="0.25">
      <c r="A34" s="10" t="s">
        <v>95</v>
      </c>
      <c r="B34" s="13"/>
      <c r="C34" s="5" t="s">
        <v>16</v>
      </c>
      <c r="D34" s="5"/>
      <c r="E34" s="5" t="s">
        <v>16</v>
      </c>
      <c r="F34" s="5"/>
      <c r="G34" s="5" t="s">
        <v>16</v>
      </c>
      <c r="H34" s="13"/>
      <c r="I34" s="13"/>
      <c r="J34" s="5"/>
      <c r="K34" s="5" t="s">
        <v>16</v>
      </c>
      <c r="L34" s="5"/>
      <c r="M34" s="5" t="s">
        <v>16</v>
      </c>
      <c r="N34" s="5"/>
      <c r="O34" s="13"/>
      <c r="P34" s="13"/>
      <c r="Q34" s="5" t="s">
        <v>16</v>
      </c>
      <c r="R34" s="5"/>
      <c r="S34" s="5" t="s">
        <v>16</v>
      </c>
      <c r="T34" s="5"/>
      <c r="U34" s="5" t="s">
        <v>16</v>
      </c>
      <c r="V34" s="13"/>
      <c r="W34" s="13"/>
      <c r="X34" s="5"/>
      <c r="Y34" s="5" t="s">
        <v>16</v>
      </c>
      <c r="Z34" s="5"/>
      <c r="AA34" s="5" t="s">
        <v>16</v>
      </c>
      <c r="AB34" s="5"/>
      <c r="AC34" s="13"/>
      <c r="AD34" s="11">
        <f t="shared" si="0"/>
        <v>10</v>
      </c>
    </row>
    <row r="35" spans="1:30" ht="30" customHeight="1" x14ac:dyDescent="0.25">
      <c r="A35" s="10" t="s">
        <v>96</v>
      </c>
      <c r="B35" s="13"/>
      <c r="C35" s="5"/>
      <c r="D35" s="5" t="s">
        <v>16</v>
      </c>
      <c r="E35" s="5"/>
      <c r="F35" s="5" t="s">
        <v>16</v>
      </c>
      <c r="H35" s="13"/>
      <c r="I35" s="13"/>
      <c r="J35" s="5" t="s">
        <v>16</v>
      </c>
      <c r="K35" s="5"/>
      <c r="L35" s="5" t="s">
        <v>16</v>
      </c>
      <c r="M35" s="5"/>
      <c r="N35" s="5" t="s">
        <v>16</v>
      </c>
      <c r="O35" s="13"/>
      <c r="P35" s="13"/>
      <c r="Q35" s="5"/>
      <c r="R35" s="5" t="s">
        <v>16</v>
      </c>
      <c r="S35" s="5"/>
      <c r="T35" s="5" t="s">
        <v>16</v>
      </c>
      <c r="V35" s="13"/>
      <c r="W35" s="13"/>
      <c r="X35" s="5" t="s">
        <v>16</v>
      </c>
      <c r="Y35" s="5"/>
      <c r="Z35" s="5" t="s">
        <v>16</v>
      </c>
      <c r="AA35" s="5"/>
      <c r="AB35" s="5" t="s">
        <v>16</v>
      </c>
      <c r="AC35" s="13"/>
      <c r="AD35" s="11">
        <f t="shared" si="0"/>
        <v>10</v>
      </c>
    </row>
    <row r="36" spans="1:30" ht="25.5" x14ac:dyDescent="0.25">
      <c r="A36" s="10" t="s">
        <v>97</v>
      </c>
      <c r="B36" s="13"/>
      <c r="C36" s="5"/>
      <c r="D36" s="5" t="s">
        <v>30</v>
      </c>
      <c r="E36" s="5" t="s">
        <v>30</v>
      </c>
      <c r="F36" s="5" t="s">
        <v>30</v>
      </c>
      <c r="G36" s="5" t="s">
        <v>30</v>
      </c>
      <c r="H36" s="13"/>
      <c r="I36" s="13"/>
      <c r="J36" s="5" t="s">
        <v>30</v>
      </c>
      <c r="K36" s="5" t="s">
        <v>30</v>
      </c>
      <c r="L36" s="5" t="s">
        <v>30</v>
      </c>
      <c r="M36" s="5" t="s">
        <v>30</v>
      </c>
      <c r="N36" s="5" t="s">
        <v>30</v>
      </c>
      <c r="O36" s="13"/>
      <c r="P36" s="13"/>
      <c r="Q36" s="5" t="s">
        <v>30</v>
      </c>
      <c r="R36" s="5" t="s">
        <v>30</v>
      </c>
      <c r="S36" s="5" t="s">
        <v>30</v>
      </c>
      <c r="T36" s="5" t="s">
        <v>30</v>
      </c>
      <c r="U36" s="5" t="s">
        <v>30</v>
      </c>
      <c r="V36" s="13"/>
      <c r="W36" s="13"/>
      <c r="X36" s="5" t="s">
        <v>30</v>
      </c>
      <c r="Y36" s="5" t="s">
        <v>30</v>
      </c>
      <c r="Z36" s="5" t="s">
        <v>30</v>
      </c>
      <c r="AA36" s="5" t="s">
        <v>30</v>
      </c>
      <c r="AB36" s="5" t="s">
        <v>30</v>
      </c>
      <c r="AC36" s="13"/>
      <c r="AD36" s="11">
        <f t="shared" si="0"/>
        <v>19</v>
      </c>
    </row>
    <row r="37" spans="1:30" ht="30" customHeight="1" x14ac:dyDescent="0.25">
      <c r="A37" s="16" t="s">
        <v>98</v>
      </c>
      <c r="B37" s="13"/>
      <c r="C37" s="5" t="s">
        <v>30</v>
      </c>
      <c r="D37" s="5" t="s">
        <v>30</v>
      </c>
      <c r="E37" s="5" t="s">
        <v>30</v>
      </c>
      <c r="F37" s="5" t="s">
        <v>30</v>
      </c>
      <c r="G37" s="5" t="s">
        <v>30</v>
      </c>
      <c r="H37" s="13"/>
      <c r="I37" s="13"/>
      <c r="J37" s="5" t="s">
        <v>30</v>
      </c>
      <c r="K37" s="5" t="s">
        <v>30</v>
      </c>
      <c r="L37" s="5" t="s">
        <v>30</v>
      </c>
      <c r="M37" s="5"/>
      <c r="N37" s="5" t="s">
        <v>30</v>
      </c>
      <c r="O37" s="13"/>
      <c r="P37" s="13"/>
      <c r="Q37" s="5" t="s">
        <v>30</v>
      </c>
      <c r="R37" s="5" t="s">
        <v>30</v>
      </c>
      <c r="S37" s="5" t="s">
        <v>30</v>
      </c>
      <c r="T37" s="5" t="s">
        <v>30</v>
      </c>
      <c r="U37" s="5" t="s">
        <v>30</v>
      </c>
      <c r="V37" s="13"/>
      <c r="W37" s="13"/>
      <c r="X37" s="5" t="s">
        <v>30</v>
      </c>
      <c r="Y37" s="5" t="s">
        <v>30</v>
      </c>
      <c r="Z37" s="5" t="s">
        <v>30</v>
      </c>
      <c r="AA37" s="5" t="s">
        <v>30</v>
      </c>
      <c r="AB37" s="5" t="s">
        <v>30</v>
      </c>
      <c r="AC37" s="13"/>
      <c r="AD37" s="11">
        <f t="shared" si="0"/>
        <v>19</v>
      </c>
    </row>
    <row r="38" spans="1:30" ht="30" customHeight="1" x14ac:dyDescent="0.25">
      <c r="A38" s="10" t="s">
        <v>54</v>
      </c>
      <c r="B38" s="13"/>
      <c r="C38" s="5" t="s">
        <v>43</v>
      </c>
      <c r="D38" s="5" t="s">
        <v>43</v>
      </c>
      <c r="E38" s="5" t="s">
        <v>43</v>
      </c>
      <c r="F38" s="5" t="s">
        <v>43</v>
      </c>
      <c r="G38" s="5" t="s">
        <v>43</v>
      </c>
      <c r="H38" s="13"/>
      <c r="I38" s="13"/>
      <c r="J38" s="5" t="s">
        <v>43</v>
      </c>
      <c r="K38" s="5" t="s">
        <v>43</v>
      </c>
      <c r="L38" s="5" t="s">
        <v>43</v>
      </c>
      <c r="M38" s="5" t="s">
        <v>43</v>
      </c>
      <c r="N38" s="5" t="s">
        <v>43</v>
      </c>
      <c r="O38" s="13"/>
      <c r="P38" s="13"/>
      <c r="Q38" s="5" t="s">
        <v>43</v>
      </c>
      <c r="R38" s="5" t="s">
        <v>43</v>
      </c>
      <c r="S38" s="5" t="s">
        <v>43</v>
      </c>
      <c r="T38" s="5" t="s">
        <v>43</v>
      </c>
      <c r="U38" s="5" t="s">
        <v>43</v>
      </c>
      <c r="V38" s="13"/>
      <c r="W38" s="13"/>
      <c r="X38" s="5" t="s">
        <v>43</v>
      </c>
      <c r="Y38" s="5" t="s">
        <v>43</v>
      </c>
      <c r="Z38" s="5" t="s">
        <v>43</v>
      </c>
      <c r="AA38" s="5" t="s">
        <v>43</v>
      </c>
      <c r="AB38" s="5" t="s">
        <v>43</v>
      </c>
      <c r="AC38" s="13"/>
      <c r="AD38" s="11">
        <f t="shared" si="0"/>
        <v>20</v>
      </c>
    </row>
    <row r="39" spans="1:30" ht="30" customHeight="1" x14ac:dyDescent="0.25">
      <c r="A39" s="10" t="s">
        <v>99</v>
      </c>
      <c r="B39" s="13"/>
      <c r="C39" s="5" t="s">
        <v>43</v>
      </c>
      <c r="D39" s="5"/>
      <c r="E39" s="5" t="s">
        <v>43</v>
      </c>
      <c r="F39" s="5"/>
      <c r="G39" s="5" t="s">
        <v>43</v>
      </c>
      <c r="H39" s="13"/>
      <c r="I39" s="13"/>
      <c r="J39" s="5"/>
      <c r="K39" s="5" t="s">
        <v>43</v>
      </c>
      <c r="L39" s="5"/>
      <c r="M39" s="5"/>
      <c r="N39" s="5"/>
      <c r="O39" s="13"/>
      <c r="P39" s="13"/>
      <c r="Q39" s="5" t="s">
        <v>43</v>
      </c>
      <c r="R39" s="5"/>
      <c r="S39" s="5" t="s">
        <v>43</v>
      </c>
      <c r="T39" s="5"/>
      <c r="U39" s="5" t="s">
        <v>43</v>
      </c>
      <c r="V39" s="13"/>
      <c r="W39" s="13"/>
      <c r="X39" s="5"/>
      <c r="Y39" s="5" t="s">
        <v>43</v>
      </c>
      <c r="Z39" s="5"/>
      <c r="AA39" s="5" t="s">
        <v>43</v>
      </c>
      <c r="AB39" s="5"/>
      <c r="AC39" s="13"/>
      <c r="AD39" s="11">
        <f t="shared" si="0"/>
        <v>9</v>
      </c>
    </row>
    <row r="40" spans="1:30" ht="25.5" x14ac:dyDescent="0.25">
      <c r="A40" s="10" t="s">
        <v>100</v>
      </c>
      <c r="B40" s="13"/>
      <c r="C40" s="5"/>
      <c r="D40" s="5" t="s">
        <v>43</v>
      </c>
      <c r="E40" s="5"/>
      <c r="F40" s="5" t="s">
        <v>43</v>
      </c>
      <c r="G40" s="5"/>
      <c r="H40" s="13"/>
      <c r="I40" s="13"/>
      <c r="J40" s="5" t="s">
        <v>43</v>
      </c>
      <c r="K40" s="5"/>
      <c r="L40" s="5" t="s">
        <v>43</v>
      </c>
      <c r="M40" s="5"/>
      <c r="N40" s="5" t="s">
        <v>43</v>
      </c>
      <c r="O40" s="13"/>
      <c r="P40" s="13"/>
      <c r="Q40" s="5"/>
      <c r="R40" s="5" t="s">
        <v>43</v>
      </c>
      <c r="S40" s="5"/>
      <c r="T40" s="5" t="s">
        <v>43</v>
      </c>
      <c r="U40" s="5"/>
      <c r="V40" s="13"/>
      <c r="W40" s="13"/>
      <c r="X40" s="5" t="s">
        <v>43</v>
      </c>
      <c r="Y40" s="5"/>
      <c r="Z40" s="5" t="s">
        <v>43</v>
      </c>
      <c r="AA40" s="5"/>
      <c r="AB40" s="5" t="s">
        <v>43</v>
      </c>
      <c r="AC40" s="13"/>
      <c r="AD40" s="11">
        <f t="shared" si="0"/>
        <v>10</v>
      </c>
    </row>
    <row r="41" spans="1:30" ht="25.5" x14ac:dyDescent="0.25">
      <c r="A41" s="10" t="s">
        <v>101</v>
      </c>
      <c r="B41" s="13"/>
      <c r="C41" s="5" t="s">
        <v>17</v>
      </c>
      <c r="D41" s="5" t="s">
        <v>17</v>
      </c>
      <c r="E41" s="5" t="s">
        <v>17</v>
      </c>
      <c r="F41" s="5" t="s">
        <v>17</v>
      </c>
      <c r="G41" s="5" t="s">
        <v>17</v>
      </c>
      <c r="H41" s="13"/>
      <c r="I41" s="13"/>
      <c r="J41" s="5" t="s">
        <v>17</v>
      </c>
      <c r="K41" s="5" t="s">
        <v>17</v>
      </c>
      <c r="L41" s="5" t="s">
        <v>17</v>
      </c>
      <c r="M41" s="5" t="s">
        <v>17</v>
      </c>
      <c r="N41" s="5" t="s">
        <v>17</v>
      </c>
      <c r="O41" s="13"/>
      <c r="P41" s="13"/>
      <c r="Q41" s="5" t="s">
        <v>17</v>
      </c>
      <c r="R41" s="5" t="s">
        <v>17</v>
      </c>
      <c r="S41" s="5" t="s">
        <v>17</v>
      </c>
      <c r="T41" s="5" t="s">
        <v>17</v>
      </c>
      <c r="U41" s="5" t="s">
        <v>17</v>
      </c>
      <c r="V41" s="13"/>
      <c r="W41" s="13"/>
      <c r="X41" s="5" t="s">
        <v>17</v>
      </c>
      <c r="Y41" s="5" t="s">
        <v>17</v>
      </c>
      <c r="Z41" s="5" t="s">
        <v>17</v>
      </c>
      <c r="AA41" s="5" t="s">
        <v>17</v>
      </c>
      <c r="AB41" s="5" t="s">
        <v>17</v>
      </c>
      <c r="AC41" s="13"/>
      <c r="AD41" s="11">
        <f t="shared" ref="AD41:AD52" si="1">COUNTA(B41:AC41)</f>
        <v>20</v>
      </c>
    </row>
    <row r="42" spans="1:30" ht="25.5" x14ac:dyDescent="0.25">
      <c r="A42" s="10" t="s">
        <v>42</v>
      </c>
      <c r="B42" s="13"/>
      <c r="C42" s="5" t="s">
        <v>17</v>
      </c>
      <c r="D42" s="5"/>
      <c r="E42" s="5" t="s">
        <v>17</v>
      </c>
      <c r="F42" s="5"/>
      <c r="G42" s="5" t="s">
        <v>17</v>
      </c>
      <c r="H42" s="13"/>
      <c r="I42" s="13"/>
      <c r="J42" s="5"/>
      <c r="K42" s="5" t="s">
        <v>17</v>
      </c>
      <c r="L42" s="5"/>
      <c r="M42" s="5" t="s">
        <v>17</v>
      </c>
      <c r="N42" s="5"/>
      <c r="O42" s="13"/>
      <c r="P42" s="13"/>
      <c r="Q42" s="5" t="s">
        <v>17</v>
      </c>
      <c r="R42" s="5"/>
      <c r="S42" s="5" t="s">
        <v>17</v>
      </c>
      <c r="T42" s="5"/>
      <c r="U42" s="5" t="s">
        <v>17</v>
      </c>
      <c r="V42" s="13"/>
      <c r="W42" s="13"/>
      <c r="X42" s="5"/>
      <c r="Y42" s="5" t="s">
        <v>17</v>
      </c>
      <c r="Z42" s="5"/>
      <c r="AA42" s="5" t="s">
        <v>17</v>
      </c>
      <c r="AB42" s="5"/>
      <c r="AC42" s="13"/>
      <c r="AD42" s="11">
        <f t="shared" si="1"/>
        <v>10</v>
      </c>
    </row>
    <row r="43" spans="1:30" ht="25.5" x14ac:dyDescent="0.25">
      <c r="A43" s="10" t="s">
        <v>102</v>
      </c>
      <c r="B43" s="13"/>
      <c r="C43" s="5"/>
      <c r="D43" s="5" t="s">
        <v>17</v>
      </c>
      <c r="E43" s="5"/>
      <c r="F43" s="5" t="s">
        <v>17</v>
      </c>
      <c r="G43" s="5"/>
      <c r="H43" s="13"/>
      <c r="I43" s="13"/>
      <c r="J43" s="5" t="s">
        <v>17</v>
      </c>
      <c r="K43" s="5"/>
      <c r="L43" s="5" t="s">
        <v>17</v>
      </c>
      <c r="M43" s="5"/>
      <c r="N43" s="5" t="s">
        <v>17</v>
      </c>
      <c r="O43" s="13"/>
      <c r="P43" s="13"/>
      <c r="Q43" s="5"/>
      <c r="R43" s="5" t="s">
        <v>17</v>
      </c>
      <c r="S43" s="5"/>
      <c r="T43" s="5" t="s">
        <v>17</v>
      </c>
      <c r="U43" s="5"/>
      <c r="V43" s="13"/>
      <c r="W43" s="13"/>
      <c r="X43" s="5" t="s">
        <v>17</v>
      </c>
      <c r="Y43" s="5"/>
      <c r="Z43" s="5" t="s">
        <v>17</v>
      </c>
      <c r="AA43" s="5"/>
      <c r="AB43" s="5" t="s">
        <v>17</v>
      </c>
      <c r="AC43" s="13"/>
      <c r="AD43" s="11">
        <f t="shared" si="1"/>
        <v>10</v>
      </c>
    </row>
    <row r="44" spans="1:30" ht="25.5" x14ac:dyDescent="0.25">
      <c r="A44" s="10" t="s">
        <v>103</v>
      </c>
      <c r="B44" s="13"/>
      <c r="C44" s="5" t="s">
        <v>18</v>
      </c>
      <c r="D44" s="5" t="s">
        <v>18</v>
      </c>
      <c r="E44" s="5" t="s">
        <v>18</v>
      </c>
      <c r="F44" s="5" t="s">
        <v>18</v>
      </c>
      <c r="G44" s="5" t="s">
        <v>18</v>
      </c>
      <c r="H44" s="13"/>
      <c r="I44" s="13"/>
      <c r="J44" s="5" t="s">
        <v>18</v>
      </c>
      <c r="K44" s="5" t="s">
        <v>18</v>
      </c>
      <c r="L44" s="5" t="s">
        <v>18</v>
      </c>
      <c r="M44" s="5" t="s">
        <v>18</v>
      </c>
      <c r="N44" s="5" t="s">
        <v>18</v>
      </c>
      <c r="O44" s="13"/>
      <c r="P44" s="13"/>
      <c r="Q44" s="5" t="s">
        <v>18</v>
      </c>
      <c r="R44" s="5" t="s">
        <v>18</v>
      </c>
      <c r="S44" s="5" t="s">
        <v>18</v>
      </c>
      <c r="T44" s="5" t="s">
        <v>18</v>
      </c>
      <c r="U44" s="5" t="s">
        <v>18</v>
      </c>
      <c r="V44" s="13"/>
      <c r="W44" s="13"/>
      <c r="X44" s="5" t="s">
        <v>18</v>
      </c>
      <c r="Y44" s="5" t="s">
        <v>18</v>
      </c>
      <c r="Z44" s="5"/>
      <c r="AA44" s="5"/>
      <c r="AB44" s="5"/>
      <c r="AC44" s="13"/>
      <c r="AD44" s="11">
        <f t="shared" si="1"/>
        <v>17</v>
      </c>
    </row>
    <row r="45" spans="1:30" ht="25.5" x14ac:dyDescent="0.25">
      <c r="A45" s="10" t="s">
        <v>104</v>
      </c>
      <c r="B45" s="13"/>
      <c r="C45" s="5" t="s">
        <v>18</v>
      </c>
      <c r="D45" s="5" t="s">
        <v>18</v>
      </c>
      <c r="E45" s="5" t="s">
        <v>18</v>
      </c>
      <c r="F45" s="5" t="s">
        <v>18</v>
      </c>
      <c r="G45" s="5" t="s">
        <v>18</v>
      </c>
      <c r="H45" s="13"/>
      <c r="I45" s="13"/>
      <c r="J45" s="5" t="s">
        <v>18</v>
      </c>
      <c r="K45" s="5" t="s">
        <v>18</v>
      </c>
      <c r="L45" s="5" t="s">
        <v>18</v>
      </c>
      <c r="M45" s="5" t="s">
        <v>18</v>
      </c>
      <c r="N45" s="5" t="s">
        <v>18</v>
      </c>
      <c r="O45" s="13"/>
      <c r="P45" s="13"/>
      <c r="Q45" s="5" t="s">
        <v>18</v>
      </c>
      <c r="R45" s="5" t="s">
        <v>18</v>
      </c>
      <c r="S45" s="5" t="s">
        <v>18</v>
      </c>
      <c r="T45" s="5" t="s">
        <v>18</v>
      </c>
      <c r="U45" s="5" t="s">
        <v>18</v>
      </c>
      <c r="V45" s="13"/>
      <c r="W45" s="13"/>
      <c r="X45" s="5" t="s">
        <v>18</v>
      </c>
      <c r="Y45" s="5" t="s">
        <v>18</v>
      </c>
      <c r="Z45" s="5"/>
      <c r="AA45" s="5"/>
      <c r="AB45" s="5"/>
      <c r="AC45" s="13"/>
      <c r="AD45" s="11">
        <f t="shared" si="1"/>
        <v>17</v>
      </c>
    </row>
    <row r="46" spans="1:30" ht="30" customHeight="1" x14ac:dyDescent="0.25">
      <c r="A46" s="16" t="s">
        <v>37</v>
      </c>
      <c r="B46" s="13"/>
      <c r="C46" s="5" t="s">
        <v>6</v>
      </c>
      <c r="D46" s="5" t="s">
        <v>6</v>
      </c>
      <c r="E46" s="5" t="s">
        <v>6</v>
      </c>
      <c r="F46" s="5" t="s">
        <v>6</v>
      </c>
      <c r="G46" s="5" t="s">
        <v>6</v>
      </c>
      <c r="H46" s="13"/>
      <c r="I46" s="13"/>
      <c r="J46" s="5" t="s">
        <v>6</v>
      </c>
      <c r="K46" s="5" t="s">
        <v>6</v>
      </c>
      <c r="L46" s="5" t="s">
        <v>6</v>
      </c>
      <c r="M46" s="5" t="s">
        <v>6</v>
      </c>
      <c r="N46" s="5" t="s">
        <v>6</v>
      </c>
      <c r="O46" s="13"/>
      <c r="P46" s="13"/>
      <c r="Q46" s="5" t="s">
        <v>6</v>
      </c>
      <c r="R46" s="5" t="s">
        <v>6</v>
      </c>
      <c r="S46" s="5" t="s">
        <v>6</v>
      </c>
      <c r="T46" s="5" t="s">
        <v>6</v>
      </c>
      <c r="U46" s="5" t="s">
        <v>6</v>
      </c>
      <c r="V46" s="13"/>
      <c r="W46" s="13"/>
      <c r="X46" s="5" t="s">
        <v>6</v>
      </c>
      <c r="Y46" s="5" t="s">
        <v>6</v>
      </c>
      <c r="Z46" s="5" t="s">
        <v>6</v>
      </c>
      <c r="AA46" s="5" t="s">
        <v>6</v>
      </c>
      <c r="AB46" s="5" t="s">
        <v>6</v>
      </c>
      <c r="AC46" s="13"/>
      <c r="AD46" s="11">
        <f t="shared" si="1"/>
        <v>20</v>
      </c>
    </row>
    <row r="47" spans="1:30" ht="25.5" x14ac:dyDescent="0.25">
      <c r="A47" s="10" t="s">
        <v>105</v>
      </c>
      <c r="B47" s="13"/>
      <c r="C47" s="5"/>
      <c r="D47" s="5" t="s">
        <v>6</v>
      </c>
      <c r="E47" s="5"/>
      <c r="F47" s="5" t="s">
        <v>6</v>
      </c>
      <c r="G47" s="5"/>
      <c r="H47" s="13"/>
      <c r="I47" s="13"/>
      <c r="J47" s="5"/>
      <c r="K47" s="5" t="s">
        <v>6</v>
      </c>
      <c r="L47" s="5"/>
      <c r="M47" s="5" t="s">
        <v>6</v>
      </c>
      <c r="N47" s="5"/>
      <c r="O47" s="13"/>
      <c r="P47" s="13"/>
      <c r="Q47" s="5"/>
      <c r="R47" s="5" t="s">
        <v>6</v>
      </c>
      <c r="S47" s="5"/>
      <c r="T47" s="5" t="s">
        <v>6</v>
      </c>
      <c r="U47" s="5"/>
      <c r="V47" s="13"/>
      <c r="W47" s="13"/>
      <c r="X47" s="5"/>
      <c r="Y47" s="5" t="s">
        <v>6</v>
      </c>
      <c r="Z47" s="5"/>
      <c r="AA47" s="5" t="s">
        <v>6</v>
      </c>
      <c r="AB47" s="5"/>
      <c r="AC47" s="13"/>
      <c r="AD47" s="11">
        <f>COUNTA(B47:AC47)</f>
        <v>8</v>
      </c>
    </row>
    <row r="48" spans="1:30" ht="25.5" x14ac:dyDescent="0.25">
      <c r="A48" s="10" t="s">
        <v>106</v>
      </c>
      <c r="B48" s="13"/>
      <c r="C48" s="5" t="s">
        <v>6</v>
      </c>
      <c r="D48" s="5"/>
      <c r="E48" s="5" t="s">
        <v>6</v>
      </c>
      <c r="F48" s="5"/>
      <c r="G48" s="5" t="s">
        <v>6</v>
      </c>
      <c r="H48" s="13"/>
      <c r="I48" s="13"/>
      <c r="J48" s="5" t="s">
        <v>6</v>
      </c>
      <c r="K48" s="5"/>
      <c r="L48" s="5" t="s">
        <v>6</v>
      </c>
      <c r="M48" s="5"/>
      <c r="N48" s="5" t="s">
        <v>6</v>
      </c>
      <c r="O48" s="13"/>
      <c r="P48" s="13"/>
      <c r="Q48" s="5" t="s">
        <v>6</v>
      </c>
      <c r="R48" s="5"/>
      <c r="S48" s="5" t="s">
        <v>6</v>
      </c>
      <c r="T48" s="5"/>
      <c r="U48" s="5" t="s">
        <v>6</v>
      </c>
      <c r="V48" s="13"/>
      <c r="W48" s="13"/>
      <c r="X48" s="5" t="s">
        <v>6</v>
      </c>
      <c r="Y48" s="5"/>
      <c r="Z48" s="5" t="s">
        <v>6</v>
      </c>
      <c r="AA48" s="5"/>
      <c r="AB48" s="5" t="s">
        <v>6</v>
      </c>
      <c r="AC48" s="13"/>
      <c r="AD48" s="11">
        <f>COUNTA(B48:AC48)</f>
        <v>12</v>
      </c>
    </row>
    <row r="49" spans="1:30" ht="30" customHeight="1" x14ac:dyDescent="0.25">
      <c r="A49" s="10" t="s">
        <v>107</v>
      </c>
      <c r="B49" s="13"/>
      <c r="C49" s="5"/>
      <c r="D49" s="5"/>
      <c r="E49" s="5"/>
      <c r="F49" s="5"/>
      <c r="G49" s="5"/>
      <c r="H49" s="13"/>
      <c r="I49" s="13"/>
      <c r="J49" s="5" t="s">
        <v>108</v>
      </c>
      <c r="K49" s="5" t="s">
        <v>108</v>
      </c>
      <c r="L49" s="5" t="s">
        <v>108</v>
      </c>
      <c r="M49" s="5"/>
      <c r="N49" s="5" t="s">
        <v>108</v>
      </c>
      <c r="O49" s="13"/>
      <c r="P49" s="13"/>
      <c r="Q49" s="5" t="s">
        <v>108</v>
      </c>
      <c r="R49" s="5" t="s">
        <v>108</v>
      </c>
      <c r="S49" s="5" t="s">
        <v>108</v>
      </c>
      <c r="T49" s="5" t="s">
        <v>108</v>
      </c>
      <c r="U49" s="5" t="s">
        <v>108</v>
      </c>
      <c r="V49" s="13"/>
      <c r="W49" s="13"/>
      <c r="X49" s="5" t="s">
        <v>108</v>
      </c>
      <c r="Y49" s="5" t="s">
        <v>108</v>
      </c>
      <c r="Z49" s="5" t="s">
        <v>108</v>
      </c>
      <c r="AA49" s="5" t="s">
        <v>108</v>
      </c>
      <c r="AB49" s="5" t="s">
        <v>108</v>
      </c>
      <c r="AC49" s="13"/>
      <c r="AD49" s="11">
        <f t="shared" si="1"/>
        <v>14</v>
      </c>
    </row>
    <row r="50" spans="1:30" ht="30" customHeight="1" x14ac:dyDescent="0.25">
      <c r="A50" s="10" t="s">
        <v>109</v>
      </c>
      <c r="B50" s="13"/>
      <c r="C50" s="5"/>
      <c r="D50" s="5"/>
      <c r="E50" s="5"/>
      <c r="F50" s="5"/>
      <c r="G50" s="5"/>
      <c r="H50" s="13"/>
      <c r="I50" s="13"/>
      <c r="J50" s="5" t="s">
        <v>108</v>
      </c>
      <c r="K50" s="5" t="s">
        <v>108</v>
      </c>
      <c r="L50" s="5" t="s">
        <v>108</v>
      </c>
      <c r="M50" s="5" t="s">
        <v>108</v>
      </c>
      <c r="N50" s="5" t="s">
        <v>108</v>
      </c>
      <c r="O50" s="13"/>
      <c r="P50" s="13"/>
      <c r="Q50" s="5" t="s">
        <v>108</v>
      </c>
      <c r="R50" s="5" t="s">
        <v>108</v>
      </c>
      <c r="S50" s="5" t="s">
        <v>108</v>
      </c>
      <c r="T50" s="5" t="s">
        <v>108</v>
      </c>
      <c r="U50" s="5" t="s">
        <v>108</v>
      </c>
      <c r="V50" s="13"/>
      <c r="W50" s="13"/>
      <c r="X50" s="5" t="s">
        <v>108</v>
      </c>
      <c r="Y50" s="5" t="s">
        <v>108</v>
      </c>
      <c r="Z50" s="5" t="s">
        <v>108</v>
      </c>
      <c r="AA50" s="5" t="s">
        <v>108</v>
      </c>
      <c r="AB50" s="5" t="s">
        <v>108</v>
      </c>
      <c r="AC50" s="13"/>
      <c r="AD50" s="11">
        <f t="shared" si="1"/>
        <v>15</v>
      </c>
    </row>
    <row r="51" spans="1:30" ht="25.5" x14ac:dyDescent="0.25">
      <c r="A51" s="16" t="s">
        <v>41</v>
      </c>
      <c r="B51" s="13"/>
      <c r="C51" s="5"/>
      <c r="D51" s="5" t="s">
        <v>7</v>
      </c>
      <c r="E51" s="5" t="s">
        <v>7</v>
      </c>
      <c r="F51" s="5" t="s">
        <v>7</v>
      </c>
      <c r="G51" s="5" t="s">
        <v>7</v>
      </c>
      <c r="H51" s="13"/>
      <c r="I51" s="13"/>
      <c r="J51" s="5" t="s">
        <v>7</v>
      </c>
      <c r="K51" s="5" t="s">
        <v>7</v>
      </c>
      <c r="L51" s="5" t="s">
        <v>7</v>
      </c>
      <c r="M51" s="5" t="s">
        <v>7</v>
      </c>
      <c r="N51" s="5" t="s">
        <v>7</v>
      </c>
      <c r="O51" s="13"/>
      <c r="P51" s="13"/>
      <c r="Q51" s="5" t="s">
        <v>7</v>
      </c>
      <c r="R51" s="5" t="s">
        <v>7</v>
      </c>
      <c r="S51" s="5"/>
      <c r="T51" s="5" t="s">
        <v>7</v>
      </c>
      <c r="U51" s="5" t="s">
        <v>7</v>
      </c>
      <c r="V51" s="13"/>
      <c r="W51" s="13"/>
      <c r="X51" s="5" t="s">
        <v>7</v>
      </c>
      <c r="Y51" s="5" t="s">
        <v>7</v>
      </c>
      <c r="Z51" s="5"/>
      <c r="AA51" s="5" t="s">
        <v>7</v>
      </c>
      <c r="AB51" s="5" t="s">
        <v>7</v>
      </c>
      <c r="AC51" s="13"/>
      <c r="AD51" s="11">
        <f t="shared" si="1"/>
        <v>17</v>
      </c>
    </row>
    <row r="52" spans="1:30" ht="25.5" x14ac:dyDescent="0.25">
      <c r="A52" s="16" t="s">
        <v>110</v>
      </c>
      <c r="B52" s="13"/>
      <c r="C52" s="5"/>
      <c r="D52" s="5" t="s">
        <v>7</v>
      </c>
      <c r="E52" s="5"/>
      <c r="F52" s="5" t="s">
        <v>7</v>
      </c>
      <c r="G52" s="5"/>
      <c r="H52" s="13"/>
      <c r="I52" s="13"/>
      <c r="J52" s="5" t="s">
        <v>7</v>
      </c>
      <c r="K52" s="5"/>
      <c r="L52" s="5" t="s">
        <v>7</v>
      </c>
      <c r="M52" s="5"/>
      <c r="N52" s="5" t="s">
        <v>7</v>
      </c>
      <c r="O52" s="13"/>
      <c r="P52" s="13"/>
      <c r="Q52" s="5"/>
      <c r="R52" s="5" t="s">
        <v>7</v>
      </c>
      <c r="S52" s="5"/>
      <c r="T52" s="5" t="s">
        <v>7</v>
      </c>
      <c r="U52" s="5"/>
      <c r="V52" s="13"/>
      <c r="W52" s="13"/>
      <c r="X52" s="5"/>
      <c r="Y52" s="5"/>
      <c r="Z52" s="5" t="s">
        <v>7</v>
      </c>
      <c r="AA52" s="5"/>
      <c r="AB52" s="5" t="s">
        <v>7</v>
      </c>
      <c r="AC52" s="13"/>
      <c r="AD52" s="11">
        <f t="shared" si="1"/>
        <v>9</v>
      </c>
    </row>
    <row r="53" spans="1:30" ht="25.5" x14ac:dyDescent="0.25">
      <c r="A53" s="10" t="s">
        <v>111</v>
      </c>
      <c r="B53" s="13"/>
      <c r="C53" s="5" t="s">
        <v>7</v>
      </c>
      <c r="D53" s="5"/>
      <c r="E53" s="5" t="s">
        <v>7</v>
      </c>
      <c r="F53" s="5"/>
      <c r="G53" s="5" t="s">
        <v>7</v>
      </c>
      <c r="H53" s="13"/>
      <c r="I53" s="13"/>
      <c r="J53" s="5"/>
      <c r="K53" s="5" t="s">
        <v>7</v>
      </c>
      <c r="L53" s="5"/>
      <c r="M53" s="5" t="s">
        <v>7</v>
      </c>
      <c r="N53" s="5"/>
      <c r="O53" s="13"/>
      <c r="P53" s="13"/>
      <c r="Q53" s="5" t="s">
        <v>7</v>
      </c>
      <c r="R53" s="5"/>
      <c r="S53" s="5"/>
      <c r="T53" s="5"/>
      <c r="U53" s="5" t="s">
        <v>7</v>
      </c>
      <c r="V53" s="13"/>
      <c r="W53" s="13"/>
      <c r="X53" s="5"/>
      <c r="Y53" s="5" t="s">
        <v>7</v>
      </c>
      <c r="Z53" s="5"/>
      <c r="AA53" s="5" t="s">
        <v>7</v>
      </c>
      <c r="AB53" s="5"/>
      <c r="AC53" s="13"/>
      <c r="AD53" s="11">
        <f>COUNTA(B53:AC53)</f>
        <v>9</v>
      </c>
    </row>
    <row r="54" spans="1:3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11">
        <f>SUM(AD3:AD53)</f>
        <v>662</v>
      </c>
    </row>
    <row r="55" spans="1:3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 spans="1:3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 spans="1:3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1:3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spans="1:30" x14ac:dyDescent="0.25">
      <c r="A62" t="s">
        <v>18</v>
      </c>
      <c r="B62">
        <f>COUNTIF(B3:AC53,"A XIMENA TAMAYO V")</f>
        <v>34</v>
      </c>
    </row>
    <row r="63" spans="1:30" x14ac:dyDescent="0.25">
      <c r="A63" t="s">
        <v>16</v>
      </c>
      <c r="B63">
        <f>COUNTIF(B3:AC53,"ASTRID M SUAREZ M")</f>
        <v>41</v>
      </c>
    </row>
    <row r="64" spans="1:30" x14ac:dyDescent="0.25">
      <c r="A64" t="s">
        <v>71</v>
      </c>
      <c r="B64">
        <f>COUNTIF(B3:AC53,"Andrea Poveda")</f>
        <v>29</v>
      </c>
    </row>
    <row r="65" spans="1:2" x14ac:dyDescent="0.25">
      <c r="A65" t="s">
        <v>19</v>
      </c>
      <c r="B65">
        <f>COUNTIF(B3:AC53,"CAROLINA ACERO")</f>
        <v>0</v>
      </c>
    </row>
    <row r="66" spans="1:2" x14ac:dyDescent="0.25">
      <c r="A66" t="s">
        <v>12</v>
      </c>
      <c r="B66">
        <f>COUNTIF(B3:AC53,"JESSICA L MONTOYA E")</f>
        <v>0</v>
      </c>
    </row>
    <row r="67" spans="1:2" x14ac:dyDescent="0.25">
      <c r="A67" t="s">
        <v>11</v>
      </c>
      <c r="B67">
        <f>COUNTIF(B3:AC53,"L ADRIANA MARTÍNEZ G")</f>
        <v>38</v>
      </c>
    </row>
    <row r="68" spans="1:2" x14ac:dyDescent="0.25">
      <c r="A68" t="s">
        <v>38</v>
      </c>
      <c r="B68">
        <f>COUNTIF(B3:AC53,"L JEANNETTE QUEMBA G")</f>
        <v>40</v>
      </c>
    </row>
    <row r="69" spans="1:2" x14ac:dyDescent="0.25">
      <c r="A69" t="s">
        <v>33</v>
      </c>
      <c r="B69">
        <f>COUNTIF(B3:AC53,"LAURA TORRES")</f>
        <v>39</v>
      </c>
    </row>
    <row r="70" spans="1:2" x14ac:dyDescent="0.25">
      <c r="A70" t="s">
        <v>5</v>
      </c>
      <c r="B70">
        <f>COUNTIF(B3:AC53,"LAURA V LOPEZ T")</f>
        <v>40</v>
      </c>
    </row>
    <row r="71" spans="1:2" x14ac:dyDescent="0.25">
      <c r="A71" t="s">
        <v>56</v>
      </c>
      <c r="B71">
        <f>COUNTIF(B3:AC53,"LILIANA Y ROJAS C")</f>
        <v>39</v>
      </c>
    </row>
    <row r="72" spans="1:2" x14ac:dyDescent="0.25">
      <c r="A72" t="s">
        <v>90</v>
      </c>
      <c r="B72">
        <f>COUNTIF(B3:AC53,"Lorena Garcia")</f>
        <v>29</v>
      </c>
    </row>
    <row r="73" spans="1:2" x14ac:dyDescent="0.25">
      <c r="A73" t="s">
        <v>86</v>
      </c>
      <c r="B73">
        <f>COUNTIF(B3:AC53,"LORENA SUTANEME")</f>
        <v>29</v>
      </c>
    </row>
    <row r="74" spans="1:2" x14ac:dyDescent="0.25">
      <c r="A74" t="s">
        <v>30</v>
      </c>
      <c r="B74">
        <f>COUNTIF(B3:AC53,"M JOHANNA PEÑA N")</f>
        <v>39</v>
      </c>
    </row>
    <row r="75" spans="1:2" x14ac:dyDescent="0.25">
      <c r="A75" t="s">
        <v>4</v>
      </c>
      <c r="B75">
        <f>COUNTIF(B3:AC53,"MAGDA R MORA S")</f>
        <v>40</v>
      </c>
    </row>
    <row r="76" spans="1:2" x14ac:dyDescent="0.25">
      <c r="A76" t="s">
        <v>17</v>
      </c>
      <c r="B76">
        <f>COUNTIF(B3:AC53,"Sandra P Lozano R")</f>
        <v>40</v>
      </c>
    </row>
    <row r="77" spans="1:2" x14ac:dyDescent="0.25">
      <c r="A77" t="s">
        <v>43</v>
      </c>
      <c r="B77">
        <f>COUNTIF(B3:AC53,"S ANDREA MELO G")</f>
        <v>40</v>
      </c>
    </row>
    <row r="78" spans="1:2" x14ac:dyDescent="0.25">
      <c r="A78" t="s">
        <v>44</v>
      </c>
      <c r="B78">
        <f>COUNTIF(B3:AC53,"Y ANDREA RAMIREZ F")</f>
        <v>41</v>
      </c>
    </row>
    <row r="79" spans="1:2" x14ac:dyDescent="0.25">
      <c r="A79" t="s">
        <v>6</v>
      </c>
      <c r="B79">
        <f>COUNTIF(B3:AC53,"YESICA J RAMIREZ N")</f>
        <v>40</v>
      </c>
    </row>
    <row r="80" spans="1:2" x14ac:dyDescent="0.25">
      <c r="A80" t="s">
        <v>108</v>
      </c>
      <c r="B80">
        <f>COUNTIF(B3:AC53,"YULI GARzon")</f>
        <v>29</v>
      </c>
    </row>
    <row r="81" spans="1:2" x14ac:dyDescent="0.25">
      <c r="A81" t="s">
        <v>7</v>
      </c>
      <c r="B81">
        <f>COUNTIF(B3:AC53,"YURIETH AREVALO B")</f>
        <v>35</v>
      </c>
    </row>
    <row r="82" spans="1:2" x14ac:dyDescent="0.25">
      <c r="A82" t="s">
        <v>59</v>
      </c>
    </row>
  </sheetData>
  <autoFilter ref="A1:AC54"/>
  <phoneticPr fontId="3" type="noConversion"/>
  <dataValidations count="2">
    <dataValidation type="list" allowBlank="1" showInputMessage="1" showErrorMessage="1" sqref="X6:AB6 H10:H11 F8 D10 I9 C6:G6 J6:N6 Q6:U6 C7 E7 U7 G7 T8 Q7 S7 J10 D8 R8 R10 X10">
      <formula1>$A$62:$A$82</formula1>
    </dataValidation>
    <dataValidation type="list" allowBlank="1" showInputMessage="1" showErrorMessage="1" sqref="T9:T35 X11:AB61 B4:B34 D11:E32 I21:P39 U8:U25 Q24:S35 G19:G25 H32:H39 B35:E37 B38:G39 H20:H30 Q8:Q23 J4:J5 G27:G34 I10:I21 G18:H18 P11:P17 L7:P9 Y6:Y10 K4:K10 E8:E10 T5:U5 P4:R4 Q5:R5 R6:R7 T4:V4 E4:G5 H12:H16 J11:O16 C34:E34 C4:C5 J17:N18 Y10:AB10 H4:I6 O4:O6 K19:N20 O6:P6 S4:S5 V6:W6 W4:W6 X4:AB5 D4:D7 F7 S8:S10 T7 L10:N10 V20:V21 D9 H7:J9 O9:P10 V11:V18 R9 V7:X10 Z7:AB10 AC3:AC16 W11:W16 G8:G17 V19:W19 O18:P21 R11:S23 B33:E33 Q34:U34 U27:U34 G36:G37 F9:F37 B40:P61 Q36:U61 V21:W61 AC18:AC61 J20 B3:AB3 L4:N5 C8:C34">
      <formula1>$A$62:$A$81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A33" workbookViewId="0">
      <pane xSplit="1" topLeftCell="B1" activePane="topRight" state="frozen"/>
      <selection activeCell="A5" sqref="A5"/>
      <selection pane="topRight" activeCell="A3" sqref="A3:A50"/>
    </sheetView>
  </sheetViews>
  <sheetFormatPr baseColWidth="10" defaultColWidth="11" defaultRowHeight="15.75" x14ac:dyDescent="0.25"/>
  <cols>
    <col min="1" max="1" width="64" bestFit="1" customWidth="1"/>
    <col min="2" max="27" width="10.875" customWidth="1"/>
  </cols>
  <sheetData>
    <row r="1" spans="1:34" x14ac:dyDescent="0.25">
      <c r="A1" s="2" t="s">
        <v>0</v>
      </c>
      <c r="B1" s="3" t="s">
        <v>112</v>
      </c>
      <c r="C1" s="3" t="s">
        <v>113</v>
      </c>
      <c r="D1" s="3" t="s">
        <v>114</v>
      </c>
      <c r="E1" s="3" t="s">
        <v>115</v>
      </c>
      <c r="F1" s="3" t="s">
        <v>116</v>
      </c>
      <c r="G1" s="3" t="s">
        <v>117</v>
      </c>
      <c r="H1" s="3" t="s">
        <v>118</v>
      </c>
      <c r="I1" s="3" t="s">
        <v>119</v>
      </c>
      <c r="J1" s="3" t="s">
        <v>120</v>
      </c>
      <c r="K1" s="3" t="s">
        <v>121</v>
      </c>
      <c r="L1" s="3" t="s">
        <v>115</v>
      </c>
      <c r="M1" s="3" t="s">
        <v>116</v>
      </c>
      <c r="N1" s="3" t="s">
        <v>117</v>
      </c>
      <c r="O1" s="3" t="s">
        <v>118</v>
      </c>
      <c r="P1" s="3" t="s">
        <v>119</v>
      </c>
      <c r="Q1" s="3" t="s">
        <v>120</v>
      </c>
      <c r="R1" s="3" t="s">
        <v>121</v>
      </c>
      <c r="S1" s="3" t="s">
        <v>115</v>
      </c>
      <c r="T1" s="3" t="s">
        <v>116</v>
      </c>
      <c r="U1" s="3" t="s">
        <v>117</v>
      </c>
      <c r="V1" s="3" t="s">
        <v>118</v>
      </c>
      <c r="W1" s="3" t="s">
        <v>119</v>
      </c>
      <c r="X1" s="3" t="s">
        <v>120</v>
      </c>
      <c r="Y1" s="3" t="s">
        <v>121</v>
      </c>
      <c r="Z1" s="3" t="s">
        <v>115</v>
      </c>
      <c r="AA1" s="3" t="s">
        <v>116</v>
      </c>
      <c r="AB1" s="3" t="s">
        <v>117</v>
      </c>
      <c r="AC1" s="3" t="s">
        <v>118</v>
      </c>
      <c r="AD1" s="3" t="s">
        <v>119</v>
      </c>
      <c r="AE1" s="3" t="s">
        <v>120</v>
      </c>
      <c r="AF1" s="3" t="s">
        <v>121</v>
      </c>
      <c r="AG1" s="3" t="s">
        <v>115</v>
      </c>
    </row>
    <row r="2" spans="1:34" x14ac:dyDescent="0.25">
      <c r="A2" s="2" t="s">
        <v>1</v>
      </c>
      <c r="B2" s="4">
        <v>46081</v>
      </c>
      <c r="C2" s="4">
        <v>46082</v>
      </c>
      <c r="D2" s="4">
        <v>46083</v>
      </c>
      <c r="E2" s="4">
        <v>46084</v>
      </c>
      <c r="F2" s="4">
        <v>46085</v>
      </c>
      <c r="G2" s="4">
        <v>46086</v>
      </c>
      <c r="H2" s="4">
        <v>46087</v>
      </c>
      <c r="I2" s="4">
        <v>46088</v>
      </c>
      <c r="J2" s="4">
        <v>46089</v>
      </c>
      <c r="K2" s="4">
        <v>46090</v>
      </c>
      <c r="L2" s="4">
        <v>46091</v>
      </c>
      <c r="M2" s="4">
        <v>46092</v>
      </c>
      <c r="N2" s="4">
        <v>46093</v>
      </c>
      <c r="O2" s="4">
        <v>46094</v>
      </c>
      <c r="P2" s="4">
        <v>46095</v>
      </c>
      <c r="Q2" s="4">
        <v>46096</v>
      </c>
      <c r="R2" s="4">
        <v>46097</v>
      </c>
      <c r="S2" s="4">
        <v>46098</v>
      </c>
      <c r="T2" s="4">
        <v>46099</v>
      </c>
      <c r="U2" s="4">
        <v>46100</v>
      </c>
      <c r="V2" s="4">
        <v>46101</v>
      </c>
      <c r="W2" s="4">
        <v>46102</v>
      </c>
      <c r="X2" s="4">
        <v>46103</v>
      </c>
      <c r="Y2" s="4">
        <v>46104</v>
      </c>
      <c r="Z2" s="4">
        <v>46105</v>
      </c>
      <c r="AA2" s="4">
        <v>46106</v>
      </c>
      <c r="AB2" s="4">
        <v>46107</v>
      </c>
      <c r="AC2" s="4">
        <v>46108</v>
      </c>
      <c r="AD2" s="4">
        <v>46109</v>
      </c>
      <c r="AE2" s="4">
        <v>46110</v>
      </c>
      <c r="AF2" s="4">
        <v>46111</v>
      </c>
      <c r="AG2" s="4">
        <v>46112</v>
      </c>
      <c r="AH2" s="12" t="s">
        <v>2</v>
      </c>
    </row>
    <row r="3" spans="1:34" ht="30" customHeight="1" x14ac:dyDescent="0.25">
      <c r="A3" s="10" t="s">
        <v>67</v>
      </c>
      <c r="B3" s="13"/>
      <c r="C3" s="13"/>
      <c r="D3" s="5" t="s">
        <v>71</v>
      </c>
      <c r="E3" s="5"/>
      <c r="F3" s="5" t="s">
        <v>71</v>
      </c>
      <c r="G3" s="5"/>
      <c r="H3" s="5" t="s">
        <v>71</v>
      </c>
      <c r="I3" s="13"/>
      <c r="J3" s="13"/>
      <c r="K3" s="5"/>
      <c r="L3" s="5" t="s">
        <v>71</v>
      </c>
      <c r="M3" s="5"/>
      <c r="N3" s="5" t="s">
        <v>71</v>
      </c>
      <c r="O3" s="5"/>
      <c r="P3" s="13"/>
      <c r="Q3" s="13"/>
      <c r="R3" s="5"/>
      <c r="S3" s="5" t="s">
        <v>71</v>
      </c>
      <c r="T3" s="5"/>
      <c r="U3" s="5" t="s">
        <v>71</v>
      </c>
      <c r="V3" s="5"/>
      <c r="W3" s="13"/>
      <c r="X3" s="13"/>
      <c r="Y3" s="13"/>
      <c r="Z3" s="5" t="s">
        <v>71</v>
      </c>
      <c r="AA3" s="5"/>
      <c r="AB3" s="5" t="s">
        <v>71</v>
      </c>
      <c r="AC3" s="5"/>
      <c r="AD3" s="13"/>
      <c r="AE3" s="13" t="s">
        <v>12</v>
      </c>
      <c r="AF3" s="5" t="s">
        <v>71</v>
      </c>
      <c r="AG3" s="5"/>
      <c r="AH3" s="11">
        <f t="shared" ref="AH3:AH48" si="0">COUNTA(B3:AG3)</f>
        <v>11</v>
      </c>
    </row>
    <row r="4" spans="1:34" ht="30" customHeight="1" x14ac:dyDescent="0.25">
      <c r="A4" s="10" t="s">
        <v>68</v>
      </c>
      <c r="B4" s="13"/>
      <c r="C4" s="13"/>
      <c r="D4" s="5" t="s">
        <v>71</v>
      </c>
      <c r="F4" s="5" t="s">
        <v>71</v>
      </c>
      <c r="H4" s="5" t="s">
        <v>71</v>
      </c>
      <c r="I4" s="13"/>
      <c r="J4" s="13"/>
      <c r="K4" s="5"/>
      <c r="L4" s="5" t="s">
        <v>71</v>
      </c>
      <c r="M4" s="5"/>
      <c r="N4" s="5" t="s">
        <v>71</v>
      </c>
      <c r="O4" s="5"/>
      <c r="P4" s="13"/>
      <c r="Q4" s="13"/>
      <c r="R4" s="5" t="s">
        <v>71</v>
      </c>
      <c r="T4" s="5" t="s">
        <v>71</v>
      </c>
      <c r="V4" s="5" t="s">
        <v>71</v>
      </c>
      <c r="W4" s="13"/>
      <c r="X4" s="13"/>
      <c r="Y4" s="13"/>
      <c r="Z4" s="5" t="s">
        <v>71</v>
      </c>
      <c r="AA4" s="5"/>
      <c r="AB4" s="5" t="s">
        <v>71</v>
      </c>
      <c r="AC4" s="5"/>
      <c r="AD4" s="13"/>
      <c r="AE4" s="13"/>
      <c r="AF4" s="5" t="s">
        <v>71</v>
      </c>
      <c r="AG4" s="5"/>
      <c r="AH4" s="11">
        <f t="shared" si="0"/>
        <v>11</v>
      </c>
    </row>
    <row r="5" spans="1:34" ht="30" customHeight="1" x14ac:dyDescent="0.25">
      <c r="A5" s="10" t="s">
        <v>70</v>
      </c>
      <c r="B5" s="13"/>
      <c r="C5" s="13"/>
      <c r="D5" s="5"/>
      <c r="E5" s="5" t="s">
        <v>71</v>
      </c>
      <c r="F5" s="5"/>
      <c r="G5" s="5" t="s">
        <v>71</v>
      </c>
      <c r="H5" s="5"/>
      <c r="I5" s="13"/>
      <c r="J5" s="13"/>
      <c r="K5" s="5" t="s">
        <v>71</v>
      </c>
      <c r="L5" s="5"/>
      <c r="M5" s="5" t="s">
        <v>71</v>
      </c>
      <c r="N5" s="5"/>
      <c r="O5" s="5" t="s">
        <v>71</v>
      </c>
      <c r="P5" s="13"/>
      <c r="Q5" s="13"/>
      <c r="R5" s="5"/>
      <c r="S5" s="5" t="s">
        <v>71</v>
      </c>
      <c r="T5" s="5"/>
      <c r="U5" s="5" t="s">
        <v>71</v>
      </c>
      <c r="V5" s="5"/>
      <c r="W5" s="13"/>
      <c r="X5" s="13"/>
      <c r="Y5" s="13"/>
      <c r="Z5" s="5"/>
      <c r="AA5" s="5" t="s">
        <v>71</v>
      </c>
      <c r="AB5" s="5"/>
      <c r="AC5" s="5" t="s">
        <v>71</v>
      </c>
      <c r="AD5" s="13"/>
      <c r="AE5" s="13"/>
      <c r="AF5" s="5"/>
      <c r="AG5" s="5" t="s">
        <v>71</v>
      </c>
      <c r="AH5" s="11">
        <f t="shared" si="0"/>
        <v>10</v>
      </c>
    </row>
    <row r="6" spans="1:34" ht="30" customHeight="1" x14ac:dyDescent="0.25">
      <c r="A6" s="10" t="s">
        <v>72</v>
      </c>
      <c r="B6" s="13"/>
      <c r="C6" s="13"/>
      <c r="D6" s="5"/>
      <c r="E6" s="5" t="s">
        <v>71</v>
      </c>
      <c r="F6" s="5"/>
      <c r="G6" s="5"/>
      <c r="H6" s="5"/>
      <c r="I6" s="13"/>
      <c r="J6" s="13"/>
      <c r="K6" s="5" t="s">
        <v>71</v>
      </c>
      <c r="L6" s="5"/>
      <c r="M6" s="5" t="s">
        <v>71</v>
      </c>
      <c r="N6" s="5"/>
      <c r="O6" s="5" t="s">
        <v>71</v>
      </c>
      <c r="P6" s="13"/>
      <c r="Q6" s="13"/>
      <c r="R6" s="5" t="s">
        <v>71</v>
      </c>
      <c r="T6" s="5" t="s">
        <v>71</v>
      </c>
      <c r="V6" s="5" t="s">
        <v>71</v>
      </c>
      <c r="W6" s="13"/>
      <c r="X6" s="13"/>
      <c r="Y6" s="13"/>
      <c r="Z6" s="5"/>
      <c r="AA6" s="5" t="s">
        <v>71</v>
      </c>
      <c r="AB6" s="5"/>
      <c r="AC6" s="5" t="s">
        <v>71</v>
      </c>
      <c r="AD6" s="13"/>
      <c r="AE6" s="13"/>
      <c r="AF6" s="5"/>
      <c r="AG6" s="5" t="s">
        <v>71</v>
      </c>
      <c r="AH6" s="11">
        <f t="shared" si="0"/>
        <v>10</v>
      </c>
    </row>
    <row r="7" spans="1:34" ht="30" customHeight="1" x14ac:dyDescent="0.25">
      <c r="A7" s="10" t="s">
        <v>74</v>
      </c>
      <c r="B7" s="13"/>
      <c r="C7" s="13"/>
      <c r="D7" s="5" t="s">
        <v>44</v>
      </c>
      <c r="E7" s="5" t="s">
        <v>44</v>
      </c>
      <c r="F7" s="5" t="s">
        <v>44</v>
      </c>
      <c r="G7" s="5" t="s">
        <v>44</v>
      </c>
      <c r="H7" s="5" t="s">
        <v>44</v>
      </c>
      <c r="I7" s="13"/>
      <c r="J7" s="13"/>
      <c r="K7" s="5" t="s">
        <v>44</v>
      </c>
      <c r="L7" s="5" t="s">
        <v>44</v>
      </c>
      <c r="M7" s="5" t="s">
        <v>44</v>
      </c>
      <c r="N7" s="5" t="s">
        <v>44</v>
      </c>
      <c r="O7" s="5" t="s">
        <v>44</v>
      </c>
      <c r="P7" s="13"/>
      <c r="Q7" s="13"/>
      <c r="R7" s="5" t="s">
        <v>44</v>
      </c>
      <c r="S7" s="5" t="s">
        <v>44</v>
      </c>
      <c r="T7" s="5" t="s">
        <v>44</v>
      </c>
      <c r="U7" s="5" t="s">
        <v>44</v>
      </c>
      <c r="V7" s="5" t="s">
        <v>44</v>
      </c>
      <c r="W7" s="13"/>
      <c r="X7" s="13"/>
      <c r="Y7" s="13"/>
      <c r="Z7" s="5" t="s">
        <v>44</v>
      </c>
      <c r="AA7" s="5" t="s">
        <v>44</v>
      </c>
      <c r="AB7" s="5" t="s">
        <v>44</v>
      </c>
      <c r="AC7" s="5" t="s">
        <v>44</v>
      </c>
      <c r="AD7" s="13"/>
      <c r="AE7" s="13"/>
      <c r="AF7" s="5" t="s">
        <v>44</v>
      </c>
      <c r="AG7" s="5" t="s">
        <v>44</v>
      </c>
      <c r="AH7" s="11">
        <f t="shared" si="0"/>
        <v>21</v>
      </c>
    </row>
    <row r="8" spans="1:34" ht="30" customHeight="1" x14ac:dyDescent="0.25">
      <c r="A8" s="10" t="s">
        <v>13</v>
      </c>
      <c r="B8" s="13"/>
      <c r="C8" s="13"/>
      <c r="D8" s="5" t="s">
        <v>44</v>
      </c>
      <c r="E8" s="5"/>
      <c r="F8" s="5" t="s">
        <v>44</v>
      </c>
      <c r="G8" s="5"/>
      <c r="H8" s="5" t="s">
        <v>44</v>
      </c>
      <c r="I8" s="13"/>
      <c r="J8" s="13"/>
      <c r="K8" s="5"/>
      <c r="L8" s="5" t="s">
        <v>44</v>
      </c>
      <c r="M8" s="5"/>
      <c r="N8" s="5" t="s">
        <v>44</v>
      </c>
      <c r="O8" s="5"/>
      <c r="P8" s="13"/>
      <c r="Q8" s="13"/>
      <c r="R8" s="5" t="s">
        <v>44</v>
      </c>
      <c r="S8" s="5"/>
      <c r="T8" s="5" t="s">
        <v>44</v>
      </c>
      <c r="U8" s="5"/>
      <c r="V8" s="5" t="s">
        <v>44</v>
      </c>
      <c r="W8" s="13"/>
      <c r="X8" s="13"/>
      <c r="Y8" s="13"/>
      <c r="Z8" s="5" t="s">
        <v>44</v>
      </c>
      <c r="AA8" s="5"/>
      <c r="AB8" s="5" t="s">
        <v>44</v>
      </c>
      <c r="AC8" s="5"/>
      <c r="AD8" s="13"/>
      <c r="AE8" s="13"/>
      <c r="AF8" s="5" t="s">
        <v>44</v>
      </c>
      <c r="AG8" s="5"/>
      <c r="AH8" s="11">
        <f t="shared" si="0"/>
        <v>11</v>
      </c>
    </row>
    <row r="9" spans="1:34" ht="30" customHeight="1" x14ac:dyDescent="0.25">
      <c r="A9" s="10" t="s">
        <v>75</v>
      </c>
      <c r="B9" s="13"/>
      <c r="C9" s="13"/>
      <c r="D9" s="5"/>
      <c r="E9" s="5" t="s">
        <v>44</v>
      </c>
      <c r="F9" s="5"/>
      <c r="G9" s="5"/>
      <c r="H9" s="5"/>
      <c r="I9" s="13"/>
      <c r="J9" s="13"/>
      <c r="K9" s="5" t="s">
        <v>44</v>
      </c>
      <c r="L9" s="5"/>
      <c r="M9" s="5" t="s">
        <v>44</v>
      </c>
      <c r="N9" s="5"/>
      <c r="O9" s="5" t="s">
        <v>44</v>
      </c>
      <c r="P9" s="13"/>
      <c r="Q9" s="13"/>
      <c r="R9" s="5"/>
      <c r="S9" s="5" t="s">
        <v>44</v>
      </c>
      <c r="T9" s="5"/>
      <c r="U9" s="5" t="s">
        <v>44</v>
      </c>
      <c r="V9" s="5"/>
      <c r="W9" s="13"/>
      <c r="X9" s="13"/>
      <c r="Y9" s="13"/>
      <c r="Z9" s="5"/>
      <c r="AA9" s="5" t="s">
        <v>44</v>
      </c>
      <c r="AB9" s="5"/>
      <c r="AC9" s="5" t="s">
        <v>44</v>
      </c>
      <c r="AD9" s="13"/>
      <c r="AE9" s="13"/>
      <c r="AF9" s="5"/>
      <c r="AG9" s="5" t="s">
        <v>44</v>
      </c>
      <c r="AH9" s="11">
        <f t="shared" si="0"/>
        <v>9</v>
      </c>
    </row>
    <row r="10" spans="1:34" ht="30" customHeight="1" x14ac:dyDescent="0.25">
      <c r="A10" s="10" t="s">
        <v>76</v>
      </c>
      <c r="B10" s="13"/>
      <c r="C10" s="13"/>
      <c r="D10" s="5" t="s">
        <v>5</v>
      </c>
      <c r="E10" s="5" t="s">
        <v>5</v>
      </c>
      <c r="F10" s="5" t="s">
        <v>5</v>
      </c>
      <c r="G10" s="5" t="s">
        <v>5</v>
      </c>
      <c r="H10" s="5" t="s">
        <v>5</v>
      </c>
      <c r="I10" s="13"/>
      <c r="J10" s="13"/>
      <c r="K10" s="5" t="s">
        <v>5</v>
      </c>
      <c r="L10" s="5" t="s">
        <v>5</v>
      </c>
      <c r="M10" s="5" t="s">
        <v>5</v>
      </c>
      <c r="N10" s="5" t="s">
        <v>5</v>
      </c>
      <c r="O10" s="5" t="s">
        <v>5</v>
      </c>
      <c r="P10" s="13"/>
      <c r="Q10" s="13"/>
      <c r="R10" s="5" t="s">
        <v>5</v>
      </c>
      <c r="S10" s="5" t="s">
        <v>5</v>
      </c>
      <c r="T10" s="5" t="s">
        <v>5</v>
      </c>
      <c r="U10" s="5" t="s">
        <v>5</v>
      </c>
      <c r="V10" s="5" t="s">
        <v>5</v>
      </c>
      <c r="W10" s="13"/>
      <c r="X10" s="13"/>
      <c r="Y10" s="13"/>
      <c r="Z10" s="5" t="s">
        <v>5</v>
      </c>
      <c r="AA10" s="5" t="s">
        <v>5</v>
      </c>
      <c r="AB10" s="5" t="s">
        <v>5</v>
      </c>
      <c r="AC10" s="5" t="s">
        <v>5</v>
      </c>
      <c r="AD10" s="13"/>
      <c r="AE10" s="13"/>
      <c r="AF10" s="5" t="s">
        <v>5</v>
      </c>
      <c r="AG10" s="5" t="s">
        <v>5</v>
      </c>
      <c r="AH10" s="11">
        <f t="shared" si="0"/>
        <v>21</v>
      </c>
    </row>
    <row r="11" spans="1:34" ht="30" customHeight="1" x14ac:dyDescent="0.25">
      <c r="A11" s="10" t="s">
        <v>77</v>
      </c>
      <c r="B11" s="13"/>
      <c r="C11" s="13"/>
      <c r="D11" s="5" t="s">
        <v>5</v>
      </c>
      <c r="E11" s="5" t="s">
        <v>5</v>
      </c>
      <c r="F11" s="5" t="s">
        <v>5</v>
      </c>
      <c r="G11" s="5" t="s">
        <v>5</v>
      </c>
      <c r="H11" s="5" t="s">
        <v>5</v>
      </c>
      <c r="I11" s="13"/>
      <c r="J11" s="13"/>
      <c r="K11" s="5" t="s">
        <v>5</v>
      </c>
      <c r="L11" s="5" t="s">
        <v>5</v>
      </c>
      <c r="M11" s="5" t="s">
        <v>5</v>
      </c>
      <c r="N11" s="5" t="s">
        <v>5</v>
      </c>
      <c r="O11" s="5" t="s">
        <v>5</v>
      </c>
      <c r="P11" s="13"/>
      <c r="Q11" s="13"/>
      <c r="R11" s="5" t="s">
        <v>5</v>
      </c>
      <c r="S11" s="5" t="s">
        <v>5</v>
      </c>
      <c r="T11" s="5" t="s">
        <v>5</v>
      </c>
      <c r="U11" s="5" t="s">
        <v>5</v>
      </c>
      <c r="V11" s="5" t="s">
        <v>5</v>
      </c>
      <c r="W11" s="13"/>
      <c r="X11" s="13"/>
      <c r="Y11" s="13"/>
      <c r="Z11" s="5" t="s">
        <v>5</v>
      </c>
      <c r="AA11" s="5" t="s">
        <v>5</v>
      </c>
      <c r="AB11" s="5" t="s">
        <v>5</v>
      </c>
      <c r="AC11" s="5" t="s">
        <v>5</v>
      </c>
      <c r="AD11" s="13"/>
      <c r="AE11" s="13"/>
      <c r="AF11" s="5" t="s">
        <v>5</v>
      </c>
      <c r="AG11" s="5" t="s">
        <v>5</v>
      </c>
      <c r="AH11" s="11">
        <f t="shared" si="0"/>
        <v>21</v>
      </c>
    </row>
    <row r="12" spans="1:34" ht="30" customHeight="1" x14ac:dyDescent="0.25">
      <c r="A12" s="10" t="s">
        <v>32</v>
      </c>
      <c r="B12" s="13"/>
      <c r="C12" s="13"/>
      <c r="D12" s="5" t="s">
        <v>33</v>
      </c>
      <c r="E12" s="5" t="s">
        <v>33</v>
      </c>
      <c r="F12" s="5" t="s">
        <v>33</v>
      </c>
      <c r="G12" s="5" t="s">
        <v>33</v>
      </c>
      <c r="H12" s="5" t="s">
        <v>33</v>
      </c>
      <c r="I12" s="13"/>
      <c r="J12" s="13"/>
      <c r="K12" s="5" t="s">
        <v>33</v>
      </c>
      <c r="L12" s="5" t="s">
        <v>33</v>
      </c>
      <c r="M12" s="5" t="s">
        <v>33</v>
      </c>
      <c r="N12" s="5" t="s">
        <v>33</v>
      </c>
      <c r="O12" s="5" t="s">
        <v>33</v>
      </c>
      <c r="P12" s="13"/>
      <c r="Q12" s="13"/>
      <c r="R12" s="5" t="s">
        <v>33</v>
      </c>
      <c r="S12" s="5" t="s">
        <v>33</v>
      </c>
      <c r="T12" s="5" t="s">
        <v>33</v>
      </c>
      <c r="U12" s="5" t="s">
        <v>33</v>
      </c>
      <c r="V12" s="5" t="s">
        <v>33</v>
      </c>
      <c r="W12" s="13"/>
      <c r="X12" s="13"/>
      <c r="Y12" s="13"/>
      <c r="Z12" s="5" t="s">
        <v>33</v>
      </c>
      <c r="AA12" s="5" t="s">
        <v>33</v>
      </c>
      <c r="AB12" s="5" t="s">
        <v>33</v>
      </c>
      <c r="AC12" s="5" t="s">
        <v>33</v>
      </c>
      <c r="AD12" s="13"/>
      <c r="AE12" s="13"/>
      <c r="AF12" s="5" t="s">
        <v>33</v>
      </c>
      <c r="AG12" s="5" t="s">
        <v>33</v>
      </c>
      <c r="AH12" s="11">
        <f t="shared" si="0"/>
        <v>21</v>
      </c>
    </row>
    <row r="13" spans="1:34" ht="30" customHeight="1" x14ac:dyDescent="0.25">
      <c r="A13" s="10" t="s">
        <v>79</v>
      </c>
      <c r="B13" s="13"/>
      <c r="C13" s="13"/>
      <c r="D13" s="5" t="s">
        <v>33</v>
      </c>
      <c r="E13" s="5"/>
      <c r="F13" s="5" t="s">
        <v>33</v>
      </c>
      <c r="G13" s="5"/>
      <c r="H13" s="5" t="s">
        <v>33</v>
      </c>
      <c r="I13" s="13"/>
      <c r="J13" s="13"/>
      <c r="K13" s="5"/>
      <c r="L13" s="5" t="s">
        <v>33</v>
      </c>
      <c r="M13" s="5"/>
      <c r="N13" s="5" t="s">
        <v>33</v>
      </c>
      <c r="O13" s="5"/>
      <c r="P13" s="13"/>
      <c r="Q13" s="13"/>
      <c r="R13" s="5" t="s">
        <v>33</v>
      </c>
      <c r="S13" s="5"/>
      <c r="T13" s="5" t="s">
        <v>33</v>
      </c>
      <c r="U13" s="5"/>
      <c r="V13" s="5" t="s">
        <v>33</v>
      </c>
      <c r="W13" s="13"/>
      <c r="X13" s="13"/>
      <c r="Y13" s="13"/>
      <c r="Z13" s="5" t="s">
        <v>33</v>
      </c>
      <c r="AA13" s="5"/>
      <c r="AB13" s="5" t="s">
        <v>33</v>
      </c>
      <c r="AC13" s="5"/>
      <c r="AD13" s="13"/>
      <c r="AE13" s="13"/>
      <c r="AF13" s="5" t="s">
        <v>33</v>
      </c>
      <c r="AG13" s="5"/>
      <c r="AH13" s="11">
        <f t="shared" si="0"/>
        <v>11</v>
      </c>
    </row>
    <row r="14" spans="1:34" ht="30" customHeight="1" x14ac:dyDescent="0.25">
      <c r="A14" s="10" t="s">
        <v>80</v>
      </c>
      <c r="B14" s="13"/>
      <c r="C14" s="13"/>
      <c r="D14" s="5"/>
      <c r="E14" s="5" t="s">
        <v>33</v>
      </c>
      <c r="F14" s="5"/>
      <c r="G14" s="5"/>
      <c r="H14" s="5"/>
      <c r="I14" s="14"/>
      <c r="J14" s="13"/>
      <c r="K14" s="5" t="s">
        <v>33</v>
      </c>
      <c r="L14" s="5"/>
      <c r="M14" s="5" t="s">
        <v>33</v>
      </c>
      <c r="N14" s="5"/>
      <c r="O14" s="5" t="s">
        <v>33</v>
      </c>
      <c r="P14" s="15"/>
      <c r="Q14" s="13"/>
      <c r="R14" s="5"/>
      <c r="S14" s="5" t="s">
        <v>33</v>
      </c>
      <c r="T14" s="5"/>
      <c r="U14" s="5" t="s">
        <v>33</v>
      </c>
      <c r="V14" s="5"/>
      <c r="W14" s="13"/>
      <c r="X14" s="15"/>
      <c r="Y14" s="13"/>
      <c r="Z14" s="5"/>
      <c r="AA14" s="5" t="s">
        <v>33</v>
      </c>
      <c r="AB14" s="5"/>
      <c r="AC14" s="5" t="s">
        <v>33</v>
      </c>
      <c r="AD14" s="13"/>
      <c r="AE14" s="13"/>
      <c r="AF14" s="5"/>
      <c r="AG14" s="5" t="s">
        <v>33</v>
      </c>
      <c r="AH14" s="11">
        <f t="shared" si="0"/>
        <v>9</v>
      </c>
    </row>
    <row r="15" spans="1:34" ht="30" customHeight="1" x14ac:dyDescent="0.25">
      <c r="A15" s="10" t="s">
        <v>3</v>
      </c>
      <c r="B15" s="13"/>
      <c r="C15" s="13"/>
      <c r="D15" s="5" t="s">
        <v>56</v>
      </c>
      <c r="E15" s="5" t="s">
        <v>56</v>
      </c>
      <c r="F15" s="5" t="s">
        <v>56</v>
      </c>
      <c r="G15" s="5" t="s">
        <v>56</v>
      </c>
      <c r="H15" s="5" t="s">
        <v>56</v>
      </c>
      <c r="I15" s="13"/>
      <c r="J15" s="13"/>
      <c r="K15" s="5" t="s">
        <v>56</v>
      </c>
      <c r="L15" s="5" t="s">
        <v>56</v>
      </c>
      <c r="M15" s="5" t="s">
        <v>56</v>
      </c>
      <c r="N15" s="5" t="s">
        <v>56</v>
      </c>
      <c r="O15" s="5" t="s">
        <v>56</v>
      </c>
      <c r="P15" s="13"/>
      <c r="Q15" s="13"/>
      <c r="R15" s="5" t="s">
        <v>56</v>
      </c>
      <c r="S15" s="5" t="s">
        <v>56</v>
      </c>
      <c r="T15" s="5" t="s">
        <v>56</v>
      </c>
      <c r="U15" s="5" t="s">
        <v>56</v>
      </c>
      <c r="V15" s="5" t="s">
        <v>56</v>
      </c>
      <c r="W15" s="13"/>
      <c r="X15" s="14"/>
      <c r="Y15" s="13"/>
      <c r="Z15" s="5" t="s">
        <v>56</v>
      </c>
      <c r="AA15" s="5" t="s">
        <v>56</v>
      </c>
      <c r="AB15" s="5" t="s">
        <v>56</v>
      </c>
      <c r="AC15" s="5" t="s">
        <v>56</v>
      </c>
      <c r="AD15" s="13"/>
      <c r="AE15" s="13"/>
      <c r="AF15" s="5" t="s">
        <v>56</v>
      </c>
      <c r="AG15" s="5" t="s">
        <v>56</v>
      </c>
      <c r="AH15" s="11">
        <f t="shared" si="0"/>
        <v>21</v>
      </c>
    </row>
    <row r="16" spans="1:34" ht="30" customHeight="1" x14ac:dyDescent="0.25">
      <c r="A16" s="10" t="s">
        <v>81</v>
      </c>
      <c r="B16" s="13"/>
      <c r="C16" s="13"/>
      <c r="D16" s="5" t="s">
        <v>56</v>
      </c>
      <c r="E16" s="5"/>
      <c r="F16" s="5" t="s">
        <v>56</v>
      </c>
      <c r="G16" s="5"/>
      <c r="H16" s="5" t="s">
        <v>56</v>
      </c>
      <c r="I16" s="14"/>
      <c r="J16" s="13"/>
      <c r="L16" s="5" t="s">
        <v>56</v>
      </c>
      <c r="M16" s="5"/>
      <c r="N16" s="5" t="s">
        <v>56</v>
      </c>
      <c r="O16" s="5"/>
      <c r="P16" s="13"/>
      <c r="Q16" s="13"/>
      <c r="R16" s="5" t="s">
        <v>56</v>
      </c>
      <c r="S16" s="5"/>
      <c r="T16" s="5" t="s">
        <v>56</v>
      </c>
      <c r="U16" s="5"/>
      <c r="V16" s="5"/>
      <c r="W16" s="13"/>
      <c r="X16" s="13"/>
      <c r="Y16" s="13"/>
      <c r="Z16" s="5" t="s">
        <v>56</v>
      </c>
      <c r="AA16" s="5"/>
      <c r="AB16" s="5" t="s">
        <v>56</v>
      </c>
      <c r="AC16" s="5"/>
      <c r="AD16" s="13"/>
      <c r="AE16" s="13"/>
      <c r="AF16" s="5" t="s">
        <v>56</v>
      </c>
      <c r="AG16" s="5"/>
      <c r="AH16" s="11">
        <f t="shared" si="0"/>
        <v>10</v>
      </c>
    </row>
    <row r="17" spans="1:34" ht="30" customHeight="1" x14ac:dyDescent="0.25">
      <c r="A17" s="10" t="s">
        <v>82</v>
      </c>
      <c r="B17" s="13"/>
      <c r="C17" s="13"/>
      <c r="D17" s="5"/>
      <c r="E17" s="5" t="s">
        <v>56</v>
      </c>
      <c r="F17" s="5"/>
      <c r="G17" s="5"/>
      <c r="H17" s="5"/>
      <c r="I17" s="13"/>
      <c r="J17" s="13"/>
      <c r="K17" s="5" t="s">
        <v>56</v>
      </c>
      <c r="M17" s="5"/>
      <c r="N17" s="5"/>
      <c r="O17" s="5" t="s">
        <v>56</v>
      </c>
      <c r="P17" s="13"/>
      <c r="Q17" s="13"/>
      <c r="R17" s="5"/>
      <c r="S17" s="5" t="s">
        <v>56</v>
      </c>
      <c r="T17" s="5"/>
      <c r="U17" s="5" t="s">
        <v>56</v>
      </c>
      <c r="V17" s="5" t="s">
        <v>56</v>
      </c>
      <c r="W17" s="13"/>
      <c r="X17" s="14"/>
      <c r="Y17" s="13"/>
      <c r="Z17" s="5"/>
      <c r="AA17" s="5"/>
      <c r="AB17" s="5"/>
      <c r="AC17" s="5" t="s">
        <v>56</v>
      </c>
      <c r="AD17" s="13"/>
      <c r="AE17" s="13"/>
      <c r="AF17" s="5"/>
      <c r="AG17" s="5" t="s">
        <v>56</v>
      </c>
      <c r="AH17" s="11">
        <f t="shared" si="0"/>
        <v>8</v>
      </c>
    </row>
    <row r="18" spans="1:34" ht="30" customHeight="1" x14ac:dyDescent="0.25">
      <c r="A18" s="10" t="s">
        <v>83</v>
      </c>
      <c r="B18" s="13"/>
      <c r="C18" s="13"/>
      <c r="D18" s="5" t="s">
        <v>38</v>
      </c>
      <c r="E18" s="5" t="s">
        <v>38</v>
      </c>
      <c r="F18" s="5" t="s">
        <v>38</v>
      </c>
      <c r="G18" s="5" t="s">
        <v>38</v>
      </c>
      <c r="H18" s="5" t="s">
        <v>38</v>
      </c>
      <c r="I18" s="13"/>
      <c r="J18" s="13"/>
      <c r="K18" s="5" t="s">
        <v>38</v>
      </c>
      <c r="L18" s="5" t="s">
        <v>38</v>
      </c>
      <c r="M18" s="5" t="s">
        <v>38</v>
      </c>
      <c r="N18" s="5" t="s">
        <v>38</v>
      </c>
      <c r="O18" s="5" t="s">
        <v>38</v>
      </c>
      <c r="P18" s="13"/>
      <c r="Q18" s="13"/>
      <c r="R18" s="5" t="s">
        <v>38</v>
      </c>
      <c r="S18" s="5" t="s">
        <v>38</v>
      </c>
      <c r="T18" s="5" t="s">
        <v>38</v>
      </c>
      <c r="U18" s="5" t="s">
        <v>38</v>
      </c>
      <c r="V18" s="5" t="s">
        <v>38</v>
      </c>
      <c r="W18" s="13"/>
      <c r="X18" s="13"/>
      <c r="Y18" s="13"/>
      <c r="Z18" s="5" t="s">
        <v>38</v>
      </c>
      <c r="AA18" s="5" t="s">
        <v>38</v>
      </c>
      <c r="AB18" s="5" t="s">
        <v>38</v>
      </c>
      <c r="AC18" s="5" t="s">
        <v>38</v>
      </c>
      <c r="AD18" s="13"/>
      <c r="AE18" s="13"/>
      <c r="AF18" s="5" t="s">
        <v>38</v>
      </c>
      <c r="AG18" s="5" t="s">
        <v>38</v>
      </c>
      <c r="AH18" s="11">
        <f t="shared" si="0"/>
        <v>21</v>
      </c>
    </row>
    <row r="19" spans="1:34" ht="30" customHeight="1" x14ac:dyDescent="0.25">
      <c r="A19" s="10" t="s">
        <v>46</v>
      </c>
      <c r="B19" s="13"/>
      <c r="C19" s="13"/>
      <c r="D19" s="5" t="s">
        <v>38</v>
      </c>
      <c r="E19" s="5"/>
      <c r="F19" s="5" t="s">
        <v>38</v>
      </c>
      <c r="G19" s="5"/>
      <c r="H19" s="5" t="s">
        <v>38</v>
      </c>
      <c r="I19" s="13"/>
      <c r="J19" s="13"/>
      <c r="K19" s="5"/>
      <c r="L19" s="5" t="s">
        <v>38</v>
      </c>
      <c r="M19" s="5"/>
      <c r="N19" s="5" t="s">
        <v>38</v>
      </c>
      <c r="O19" s="5"/>
      <c r="P19" s="13"/>
      <c r="Q19" s="13"/>
      <c r="R19" s="5" t="s">
        <v>38</v>
      </c>
      <c r="S19" s="5"/>
      <c r="T19" s="5" t="s">
        <v>38</v>
      </c>
      <c r="U19" s="5"/>
      <c r="V19" s="5" t="s">
        <v>38</v>
      </c>
      <c r="W19" s="13"/>
      <c r="X19" s="13"/>
      <c r="Y19" s="13"/>
      <c r="Z19" s="5" t="s">
        <v>38</v>
      </c>
      <c r="AA19" s="5"/>
      <c r="AB19" s="5" t="s">
        <v>38</v>
      </c>
      <c r="AC19" s="5"/>
      <c r="AD19" s="13"/>
      <c r="AE19" s="13"/>
      <c r="AF19" s="5" t="s">
        <v>38</v>
      </c>
      <c r="AG19" s="5"/>
      <c r="AH19" s="11">
        <f t="shared" si="0"/>
        <v>11</v>
      </c>
    </row>
    <row r="20" spans="1:34" ht="30" customHeight="1" x14ac:dyDescent="0.25">
      <c r="A20" s="10" t="s">
        <v>84</v>
      </c>
      <c r="B20" s="13"/>
      <c r="C20" s="13"/>
      <c r="D20" s="5"/>
      <c r="E20" s="5" t="s">
        <v>38</v>
      </c>
      <c r="F20" s="5"/>
      <c r="G20" s="5"/>
      <c r="H20" s="5"/>
      <c r="I20" s="13"/>
      <c r="J20" s="13"/>
      <c r="K20" s="5" t="s">
        <v>38</v>
      </c>
      <c r="L20" s="5"/>
      <c r="M20" s="5" t="s">
        <v>38</v>
      </c>
      <c r="N20" s="5"/>
      <c r="O20" s="5" t="s">
        <v>38</v>
      </c>
      <c r="P20" s="13"/>
      <c r="Q20" s="13"/>
      <c r="R20" s="5"/>
      <c r="S20" s="5" t="s">
        <v>38</v>
      </c>
      <c r="T20" s="5"/>
      <c r="U20" s="5" t="s">
        <v>38</v>
      </c>
      <c r="V20" s="5"/>
      <c r="W20" s="13"/>
      <c r="X20" s="13"/>
      <c r="Y20" s="13"/>
      <c r="Z20" s="5"/>
      <c r="AA20" s="5" t="s">
        <v>38</v>
      </c>
      <c r="AB20" s="5"/>
      <c r="AC20" s="5" t="s">
        <v>38</v>
      </c>
      <c r="AD20" s="13"/>
      <c r="AE20" s="13"/>
      <c r="AF20" s="5"/>
      <c r="AG20" s="5" t="s">
        <v>38</v>
      </c>
      <c r="AH20" s="11">
        <f t="shared" si="0"/>
        <v>9</v>
      </c>
    </row>
    <row r="21" spans="1:34" ht="30" customHeight="1" x14ac:dyDescent="0.25">
      <c r="A21" s="10" t="s">
        <v>85</v>
      </c>
      <c r="B21" s="13" t="s">
        <v>33</v>
      </c>
      <c r="C21" s="13"/>
      <c r="D21" s="5" t="s">
        <v>86</v>
      </c>
      <c r="E21" s="5" t="s">
        <v>86</v>
      </c>
      <c r="F21" s="5" t="s">
        <v>86</v>
      </c>
      <c r="G21" s="5" t="s">
        <v>86</v>
      </c>
      <c r="H21" s="5" t="s">
        <v>86</v>
      </c>
      <c r="I21" s="13"/>
      <c r="J21" s="13"/>
      <c r="K21" s="5" t="s">
        <v>86</v>
      </c>
      <c r="L21" s="5" t="s">
        <v>86</v>
      </c>
      <c r="M21" s="5" t="s">
        <v>86</v>
      </c>
      <c r="N21" s="5" t="s">
        <v>86</v>
      </c>
      <c r="O21" s="5" t="s">
        <v>86</v>
      </c>
      <c r="P21" s="13"/>
      <c r="Q21" s="13"/>
      <c r="R21" s="5" t="s">
        <v>86</v>
      </c>
      <c r="S21" s="5" t="s">
        <v>86</v>
      </c>
      <c r="T21" s="5" t="s">
        <v>86</v>
      </c>
      <c r="U21" s="5" t="s">
        <v>86</v>
      </c>
      <c r="V21" s="5" t="s">
        <v>86</v>
      </c>
      <c r="W21" s="13"/>
      <c r="X21" s="13"/>
      <c r="Y21" s="13"/>
      <c r="Z21" s="5" t="s">
        <v>86</v>
      </c>
      <c r="AA21" s="5" t="s">
        <v>86</v>
      </c>
      <c r="AB21" s="5" t="s">
        <v>86</v>
      </c>
      <c r="AC21" s="5" t="s">
        <v>86</v>
      </c>
      <c r="AD21" s="13"/>
      <c r="AE21" s="13"/>
      <c r="AF21" s="5" t="s">
        <v>86</v>
      </c>
      <c r="AG21" s="5" t="s">
        <v>86</v>
      </c>
      <c r="AH21" s="11">
        <f t="shared" si="0"/>
        <v>22</v>
      </c>
    </row>
    <row r="22" spans="1:34" ht="30" customHeight="1" x14ac:dyDescent="0.25">
      <c r="A22" s="10" t="s">
        <v>87</v>
      </c>
      <c r="B22" s="13"/>
      <c r="C22" s="13"/>
      <c r="D22" s="5"/>
      <c r="E22" s="5"/>
      <c r="F22" s="5" t="s">
        <v>86</v>
      </c>
      <c r="G22" s="5"/>
      <c r="H22" s="5" t="s">
        <v>86</v>
      </c>
      <c r="I22" s="13"/>
      <c r="J22" s="13"/>
      <c r="K22" s="5"/>
      <c r="L22" s="5" t="s">
        <v>86</v>
      </c>
      <c r="M22" s="5"/>
      <c r="N22" s="5" t="s">
        <v>86</v>
      </c>
      <c r="O22" s="5"/>
      <c r="P22" s="13"/>
      <c r="Q22" s="13"/>
      <c r="R22" s="5" t="s">
        <v>86</v>
      </c>
      <c r="S22" s="5"/>
      <c r="T22" s="5" t="s">
        <v>86</v>
      </c>
      <c r="U22" s="5"/>
      <c r="V22" s="5" t="s">
        <v>86</v>
      </c>
      <c r="W22" s="13"/>
      <c r="X22" s="13"/>
      <c r="Y22" s="13"/>
      <c r="Z22" s="5" t="s">
        <v>86</v>
      </c>
      <c r="AA22" s="5"/>
      <c r="AB22" s="5" t="s">
        <v>86</v>
      </c>
      <c r="AC22" s="5"/>
      <c r="AD22" s="13"/>
      <c r="AE22" s="13"/>
      <c r="AF22" s="5" t="s">
        <v>86</v>
      </c>
      <c r="AG22" s="5"/>
      <c r="AH22" s="11">
        <f t="shared" si="0"/>
        <v>10</v>
      </c>
    </row>
    <row r="23" spans="1:34" ht="30" customHeight="1" x14ac:dyDescent="0.25">
      <c r="A23" s="10" t="s">
        <v>88</v>
      </c>
      <c r="B23" s="13"/>
      <c r="C23" s="13"/>
      <c r="D23" s="5" t="s">
        <v>86</v>
      </c>
      <c r="E23" s="5" t="s">
        <v>86</v>
      </c>
      <c r="F23" s="5"/>
      <c r="G23" s="5"/>
      <c r="H23" s="1"/>
      <c r="I23" s="13"/>
      <c r="J23" s="13"/>
      <c r="K23" s="5" t="s">
        <v>86</v>
      </c>
      <c r="L23" s="5"/>
      <c r="M23" s="5" t="s">
        <v>86</v>
      </c>
      <c r="N23" s="5"/>
      <c r="O23" s="5" t="s">
        <v>86</v>
      </c>
      <c r="P23" s="13"/>
      <c r="Q23" s="13"/>
      <c r="R23" s="5"/>
      <c r="S23" s="5" t="s">
        <v>86</v>
      </c>
      <c r="T23" s="5"/>
      <c r="U23" s="5" t="s">
        <v>86</v>
      </c>
      <c r="V23" s="1"/>
      <c r="W23" s="13"/>
      <c r="X23" s="13"/>
      <c r="Y23" s="13"/>
      <c r="Z23" s="5"/>
      <c r="AA23" s="5" t="s">
        <v>86</v>
      </c>
      <c r="AB23" s="5"/>
      <c r="AC23" s="5" t="s">
        <v>86</v>
      </c>
      <c r="AD23" s="13"/>
      <c r="AE23" s="13"/>
      <c r="AF23" s="5"/>
      <c r="AG23" s="5" t="s">
        <v>86</v>
      </c>
      <c r="AH23" s="11">
        <f t="shared" si="0"/>
        <v>10</v>
      </c>
    </row>
    <row r="24" spans="1:34" ht="30" customHeight="1" x14ac:dyDescent="0.25">
      <c r="A24" s="10" t="s">
        <v>89</v>
      </c>
      <c r="B24" s="13"/>
      <c r="C24" s="13"/>
      <c r="D24" s="5" t="s">
        <v>90</v>
      </c>
      <c r="E24" s="5" t="s">
        <v>90</v>
      </c>
      <c r="F24" s="5" t="s">
        <v>90</v>
      </c>
      <c r="G24" s="5" t="s">
        <v>90</v>
      </c>
      <c r="H24" s="5" t="s">
        <v>90</v>
      </c>
      <c r="I24" s="13"/>
      <c r="J24" s="13"/>
      <c r="K24" s="5" t="s">
        <v>90</v>
      </c>
      <c r="L24" s="5" t="s">
        <v>90</v>
      </c>
      <c r="M24" s="5" t="s">
        <v>90</v>
      </c>
      <c r="N24" s="5" t="s">
        <v>90</v>
      </c>
      <c r="O24" s="5" t="s">
        <v>90</v>
      </c>
      <c r="P24" s="13"/>
      <c r="Q24" s="13"/>
      <c r="R24" s="5" t="s">
        <v>90</v>
      </c>
      <c r="S24" s="5" t="s">
        <v>90</v>
      </c>
      <c r="T24" s="5" t="s">
        <v>90</v>
      </c>
      <c r="U24" s="5" t="s">
        <v>90</v>
      </c>
      <c r="V24" s="5" t="s">
        <v>90</v>
      </c>
      <c r="W24" s="13"/>
      <c r="X24" s="13"/>
      <c r="Y24" s="13"/>
      <c r="Z24" s="5" t="s">
        <v>90</v>
      </c>
      <c r="AA24" s="5" t="s">
        <v>90</v>
      </c>
      <c r="AB24" s="5" t="s">
        <v>90</v>
      </c>
      <c r="AC24" s="5" t="s">
        <v>90</v>
      </c>
      <c r="AD24" s="13"/>
      <c r="AE24" s="13"/>
      <c r="AF24" s="5" t="s">
        <v>90</v>
      </c>
      <c r="AG24" s="5" t="s">
        <v>90</v>
      </c>
      <c r="AH24" s="11">
        <f t="shared" si="0"/>
        <v>21</v>
      </c>
    </row>
    <row r="25" spans="1:34" ht="30" customHeight="1" x14ac:dyDescent="0.25">
      <c r="A25" s="10" t="s">
        <v>91</v>
      </c>
      <c r="B25" s="13"/>
      <c r="C25" s="13"/>
      <c r="D25" s="5" t="s">
        <v>90</v>
      </c>
      <c r="E25" s="5"/>
      <c r="F25" s="5" t="s">
        <v>90</v>
      </c>
      <c r="G25" s="5"/>
      <c r="H25" s="5" t="s">
        <v>90</v>
      </c>
      <c r="I25" s="13"/>
      <c r="J25" s="13"/>
      <c r="K25" s="5"/>
      <c r="L25" s="5" t="s">
        <v>90</v>
      </c>
      <c r="M25" s="5"/>
      <c r="N25" s="5" t="s">
        <v>90</v>
      </c>
      <c r="O25" s="5"/>
      <c r="P25" s="13"/>
      <c r="Q25" s="13"/>
      <c r="R25" s="5" t="s">
        <v>90</v>
      </c>
      <c r="S25" s="5"/>
      <c r="T25" s="5" t="s">
        <v>90</v>
      </c>
      <c r="U25" s="5"/>
      <c r="V25" s="5" t="s">
        <v>90</v>
      </c>
      <c r="W25" s="13"/>
      <c r="X25" s="13"/>
      <c r="Y25" s="13"/>
      <c r="Z25" s="5" t="s">
        <v>90</v>
      </c>
      <c r="AA25" s="5"/>
      <c r="AB25" s="5" t="s">
        <v>90</v>
      </c>
      <c r="AC25" s="5"/>
      <c r="AD25" s="13"/>
      <c r="AE25" s="13"/>
      <c r="AF25" s="5" t="s">
        <v>90</v>
      </c>
      <c r="AG25" s="5"/>
      <c r="AH25" s="11">
        <f t="shared" si="0"/>
        <v>11</v>
      </c>
    </row>
    <row r="26" spans="1:34" ht="30" customHeight="1" x14ac:dyDescent="0.25">
      <c r="A26" s="10" t="s">
        <v>92</v>
      </c>
      <c r="B26" s="13"/>
      <c r="C26" s="13"/>
      <c r="D26" s="5"/>
      <c r="E26" s="5" t="s">
        <v>90</v>
      </c>
      <c r="F26" s="5"/>
      <c r="G26" s="5"/>
      <c r="H26" s="5"/>
      <c r="I26" s="13"/>
      <c r="J26" s="13"/>
      <c r="K26" s="5" t="s">
        <v>90</v>
      </c>
      <c r="L26" s="5"/>
      <c r="M26" s="5" t="s">
        <v>90</v>
      </c>
      <c r="N26" s="5"/>
      <c r="O26" s="5" t="s">
        <v>90</v>
      </c>
      <c r="P26" s="13"/>
      <c r="Q26" s="13"/>
      <c r="R26" s="5"/>
      <c r="S26" s="5" t="s">
        <v>90</v>
      </c>
      <c r="T26" s="5"/>
      <c r="U26" s="5" t="s">
        <v>90</v>
      </c>
      <c r="V26" s="5"/>
      <c r="W26" s="13"/>
      <c r="X26" s="13"/>
      <c r="Y26" s="13"/>
      <c r="Z26" s="5"/>
      <c r="AA26" s="5" t="s">
        <v>90</v>
      </c>
      <c r="AB26" s="5"/>
      <c r="AC26" s="5" t="s">
        <v>90</v>
      </c>
      <c r="AD26" s="13"/>
      <c r="AE26" s="13"/>
      <c r="AF26" s="5"/>
      <c r="AG26" s="5" t="s">
        <v>90</v>
      </c>
      <c r="AH26" s="11">
        <f t="shared" si="0"/>
        <v>9</v>
      </c>
    </row>
    <row r="27" spans="1:34" ht="30" customHeight="1" x14ac:dyDescent="0.25">
      <c r="A27" s="10" t="s">
        <v>28</v>
      </c>
      <c r="B27" s="13"/>
      <c r="C27" s="13" t="s">
        <v>71</v>
      </c>
      <c r="D27" s="5" t="s">
        <v>4</v>
      </c>
      <c r="E27" s="5" t="s">
        <v>4</v>
      </c>
      <c r="F27" s="5" t="s">
        <v>4</v>
      </c>
      <c r="G27" s="5" t="s">
        <v>4</v>
      </c>
      <c r="H27" s="5" t="s">
        <v>4</v>
      </c>
      <c r="I27" s="13"/>
      <c r="J27" s="13"/>
      <c r="K27" s="5" t="s">
        <v>4</v>
      </c>
      <c r="L27" s="5" t="s">
        <v>4</v>
      </c>
      <c r="M27" s="5" t="s">
        <v>4</v>
      </c>
      <c r="N27" s="5" t="s">
        <v>4</v>
      </c>
      <c r="O27" s="5" t="s">
        <v>4</v>
      </c>
      <c r="P27" s="13"/>
      <c r="Q27" s="13"/>
      <c r="R27" s="5" t="s">
        <v>4</v>
      </c>
      <c r="S27" s="5" t="s">
        <v>4</v>
      </c>
      <c r="T27" s="5" t="s">
        <v>4</v>
      </c>
      <c r="U27" s="5" t="s">
        <v>4</v>
      </c>
      <c r="V27" s="5" t="s">
        <v>4</v>
      </c>
      <c r="W27" s="13"/>
      <c r="X27" s="13"/>
      <c r="Y27" s="13"/>
      <c r="Z27" s="5" t="s">
        <v>4</v>
      </c>
      <c r="AA27" s="5" t="s">
        <v>4</v>
      </c>
      <c r="AB27" s="5" t="s">
        <v>4</v>
      </c>
      <c r="AC27" s="5" t="s">
        <v>4</v>
      </c>
      <c r="AD27" s="13"/>
      <c r="AE27" s="13"/>
      <c r="AF27" s="5" t="s">
        <v>4</v>
      </c>
      <c r="AG27" s="5" t="s">
        <v>4</v>
      </c>
      <c r="AH27" s="11">
        <f t="shared" si="0"/>
        <v>22</v>
      </c>
    </row>
    <row r="28" spans="1:34" ht="30" customHeight="1" x14ac:dyDescent="0.25">
      <c r="A28" s="10" t="s">
        <v>93</v>
      </c>
      <c r="B28" s="13"/>
      <c r="C28" s="13"/>
      <c r="D28" s="5" t="s">
        <v>4</v>
      </c>
      <c r="E28" s="5"/>
      <c r="F28" s="5" t="s">
        <v>4</v>
      </c>
      <c r="G28" s="5"/>
      <c r="H28" s="5" t="s">
        <v>4</v>
      </c>
      <c r="I28" s="15"/>
      <c r="J28" s="13"/>
      <c r="K28" s="5"/>
      <c r="L28" s="5" t="s">
        <v>4</v>
      </c>
      <c r="M28" s="5"/>
      <c r="N28" s="5" t="s">
        <v>4</v>
      </c>
      <c r="O28" s="5"/>
      <c r="P28" s="13"/>
      <c r="Q28" s="13"/>
      <c r="R28" s="5" t="s">
        <v>4</v>
      </c>
      <c r="S28" s="5"/>
      <c r="T28" s="5" t="s">
        <v>4</v>
      </c>
      <c r="U28" s="5"/>
      <c r="V28" s="5" t="s">
        <v>4</v>
      </c>
      <c r="W28" s="13"/>
      <c r="X28" s="13"/>
      <c r="Y28" s="13"/>
      <c r="Z28" s="5" t="s">
        <v>4</v>
      </c>
      <c r="AA28" s="5"/>
      <c r="AB28" s="5" t="s">
        <v>4</v>
      </c>
      <c r="AC28" s="5"/>
      <c r="AD28" s="13"/>
      <c r="AE28" s="13"/>
      <c r="AF28" s="5" t="s">
        <v>4</v>
      </c>
      <c r="AG28" s="5"/>
      <c r="AH28" s="11">
        <f t="shared" si="0"/>
        <v>11</v>
      </c>
    </row>
    <row r="29" spans="1:34" ht="30" customHeight="1" x14ac:dyDescent="0.25">
      <c r="A29" s="10" t="s">
        <v>94</v>
      </c>
      <c r="B29" s="13"/>
      <c r="C29" s="13"/>
      <c r="D29" s="5"/>
      <c r="E29" s="5" t="s">
        <v>4</v>
      </c>
      <c r="F29" s="5"/>
      <c r="G29" s="5"/>
      <c r="H29" s="5"/>
      <c r="I29" s="13"/>
      <c r="J29" s="13"/>
      <c r="K29" s="5" t="s">
        <v>4</v>
      </c>
      <c r="L29" s="5"/>
      <c r="M29" s="5" t="s">
        <v>4</v>
      </c>
      <c r="N29" s="5"/>
      <c r="O29" s="5" t="s">
        <v>4</v>
      </c>
      <c r="P29" s="13"/>
      <c r="Q29" s="13"/>
      <c r="R29" s="5"/>
      <c r="S29" s="5" t="s">
        <v>4</v>
      </c>
      <c r="T29" s="5"/>
      <c r="U29" s="5" t="s">
        <v>4</v>
      </c>
      <c r="V29" s="5"/>
      <c r="W29" s="13"/>
      <c r="X29" s="13"/>
      <c r="Y29" s="13"/>
      <c r="Z29" s="5"/>
      <c r="AA29" s="5" t="s">
        <v>4</v>
      </c>
      <c r="AB29" s="5"/>
      <c r="AC29" s="5" t="s">
        <v>4</v>
      </c>
      <c r="AD29" s="13"/>
      <c r="AE29" s="13"/>
      <c r="AF29" s="5"/>
      <c r="AG29" s="5" t="s">
        <v>4</v>
      </c>
      <c r="AH29" s="11">
        <f t="shared" si="0"/>
        <v>9</v>
      </c>
    </row>
    <row r="30" spans="1:34" ht="30" customHeight="1" x14ac:dyDescent="0.25">
      <c r="A30" s="10" t="s">
        <v>10</v>
      </c>
      <c r="B30" s="13"/>
      <c r="C30" s="13"/>
      <c r="D30" s="5" t="s">
        <v>16</v>
      </c>
      <c r="E30" s="5" t="s">
        <v>16</v>
      </c>
      <c r="F30" s="5" t="s">
        <v>16</v>
      </c>
      <c r="G30" s="5" t="s">
        <v>16</v>
      </c>
      <c r="H30" s="5" t="s">
        <v>16</v>
      </c>
      <c r="I30" s="13" t="s">
        <v>108</v>
      </c>
      <c r="J30" s="13"/>
      <c r="K30" s="5" t="s">
        <v>16</v>
      </c>
      <c r="L30" s="5" t="s">
        <v>16</v>
      </c>
      <c r="M30" s="5" t="s">
        <v>16</v>
      </c>
      <c r="N30" s="5" t="s">
        <v>16</v>
      </c>
      <c r="O30" s="5" t="s">
        <v>16</v>
      </c>
      <c r="P30" s="13"/>
      <c r="Q30" s="13"/>
      <c r="R30" s="5" t="s">
        <v>16</v>
      </c>
      <c r="S30" s="5" t="s">
        <v>16</v>
      </c>
      <c r="T30" s="5" t="s">
        <v>16</v>
      </c>
      <c r="U30" s="5" t="s">
        <v>16</v>
      </c>
      <c r="V30" s="5" t="s">
        <v>16</v>
      </c>
      <c r="W30" s="13"/>
      <c r="X30" s="13"/>
      <c r="Y30" s="13"/>
      <c r="Z30" s="5" t="s">
        <v>16</v>
      </c>
      <c r="AA30" s="5" t="s">
        <v>16</v>
      </c>
      <c r="AB30" s="5" t="s">
        <v>16</v>
      </c>
      <c r="AC30" s="5" t="s">
        <v>16</v>
      </c>
      <c r="AD30" s="13"/>
      <c r="AE30" s="13"/>
      <c r="AF30" s="5" t="s">
        <v>16</v>
      </c>
      <c r="AG30" s="5" t="s">
        <v>16</v>
      </c>
      <c r="AH30" s="11">
        <f t="shared" si="0"/>
        <v>22</v>
      </c>
    </row>
    <row r="31" spans="1:34" ht="30" customHeight="1" x14ac:dyDescent="0.25">
      <c r="A31" s="10" t="s">
        <v>95</v>
      </c>
      <c r="B31" s="13"/>
      <c r="C31" s="13"/>
      <c r="D31" s="5" t="s">
        <v>16</v>
      </c>
      <c r="E31" s="5"/>
      <c r="F31" s="5" t="s">
        <v>16</v>
      </c>
      <c r="G31" s="5"/>
      <c r="H31" s="5" t="s">
        <v>16</v>
      </c>
      <c r="I31" s="13"/>
      <c r="J31" s="13"/>
      <c r="K31" s="5"/>
      <c r="L31" s="5" t="s">
        <v>16</v>
      </c>
      <c r="M31" s="5"/>
      <c r="N31" s="5" t="s">
        <v>16</v>
      </c>
      <c r="O31" s="5"/>
      <c r="P31" s="13"/>
      <c r="Q31" s="13"/>
      <c r="R31" s="5" t="s">
        <v>16</v>
      </c>
      <c r="S31" s="5"/>
      <c r="T31" s="5" t="s">
        <v>16</v>
      </c>
      <c r="U31" s="5"/>
      <c r="V31" s="5" t="s">
        <v>16</v>
      </c>
      <c r="W31" s="13"/>
      <c r="X31" s="13"/>
      <c r="Y31" s="13"/>
      <c r="Z31" s="5" t="s">
        <v>16</v>
      </c>
      <c r="AA31" s="5"/>
      <c r="AB31" s="5" t="s">
        <v>16</v>
      </c>
      <c r="AC31" s="5"/>
      <c r="AD31" s="13"/>
      <c r="AE31" s="13"/>
      <c r="AF31" s="5" t="s">
        <v>16</v>
      </c>
      <c r="AG31" s="5"/>
      <c r="AH31" s="11">
        <f t="shared" si="0"/>
        <v>11</v>
      </c>
    </row>
    <row r="32" spans="1:34" ht="30" customHeight="1" x14ac:dyDescent="0.25">
      <c r="A32" s="10" t="s">
        <v>96</v>
      </c>
      <c r="B32" s="13"/>
      <c r="C32" s="13"/>
      <c r="D32" s="5"/>
      <c r="E32" s="5" t="s">
        <v>16</v>
      </c>
      <c r="F32" s="5"/>
      <c r="G32" s="5"/>
      <c r="I32" s="13"/>
      <c r="J32" s="13"/>
      <c r="K32" s="5" t="s">
        <v>16</v>
      </c>
      <c r="L32" s="5"/>
      <c r="M32" s="5" t="s">
        <v>16</v>
      </c>
      <c r="N32" s="5"/>
      <c r="O32" s="5" t="s">
        <v>16</v>
      </c>
      <c r="P32" s="13"/>
      <c r="Q32" s="13"/>
      <c r="R32" s="5"/>
      <c r="S32" s="5" t="s">
        <v>16</v>
      </c>
      <c r="T32" s="5"/>
      <c r="U32" s="5" t="s">
        <v>16</v>
      </c>
      <c r="W32" s="13"/>
      <c r="X32" s="13"/>
      <c r="Y32" s="13"/>
      <c r="Z32" s="5"/>
      <c r="AA32" s="5" t="s">
        <v>16</v>
      </c>
      <c r="AB32" s="5"/>
      <c r="AC32" s="5" t="s">
        <v>16</v>
      </c>
      <c r="AD32" s="13"/>
      <c r="AE32" s="13"/>
      <c r="AF32" s="5"/>
      <c r="AG32" s="5" t="s">
        <v>16</v>
      </c>
      <c r="AH32" s="11">
        <f t="shared" si="0"/>
        <v>9</v>
      </c>
    </row>
    <row r="33" spans="1:34" ht="25.5" x14ac:dyDescent="0.25">
      <c r="A33" s="10" t="s">
        <v>97</v>
      </c>
      <c r="B33" s="13"/>
      <c r="C33" s="13"/>
      <c r="D33" s="5" t="s">
        <v>30</v>
      </c>
      <c r="E33" s="5" t="s">
        <v>30</v>
      </c>
      <c r="F33" s="5" t="s">
        <v>30</v>
      </c>
      <c r="G33" s="5"/>
      <c r="H33" s="5" t="s">
        <v>30</v>
      </c>
      <c r="I33" s="13"/>
      <c r="J33" s="13" t="s">
        <v>90</v>
      </c>
      <c r="K33" s="5" t="s">
        <v>30</v>
      </c>
      <c r="L33" s="5" t="s">
        <v>30</v>
      </c>
      <c r="M33" s="5" t="s">
        <v>30</v>
      </c>
      <c r="N33" s="5" t="s">
        <v>30</v>
      </c>
      <c r="O33" s="5" t="s">
        <v>30</v>
      </c>
      <c r="P33" s="13"/>
      <c r="Q33" s="13"/>
      <c r="R33" s="5" t="s">
        <v>30</v>
      </c>
      <c r="S33" s="5" t="s">
        <v>30</v>
      </c>
      <c r="T33" s="5" t="s">
        <v>30</v>
      </c>
      <c r="U33" s="5" t="s">
        <v>30</v>
      </c>
      <c r="V33" s="5" t="s">
        <v>30</v>
      </c>
      <c r="W33" s="13"/>
      <c r="X33" s="13"/>
      <c r="Y33" s="13"/>
      <c r="Z33" s="5" t="s">
        <v>30</v>
      </c>
      <c r="AA33" s="5" t="s">
        <v>30</v>
      </c>
      <c r="AB33" s="5" t="s">
        <v>30</v>
      </c>
      <c r="AC33" s="5" t="s">
        <v>30</v>
      </c>
      <c r="AD33" s="13"/>
      <c r="AE33" s="13"/>
      <c r="AF33" s="5" t="s">
        <v>30</v>
      </c>
      <c r="AG33" s="5" t="s">
        <v>30</v>
      </c>
      <c r="AH33" s="11">
        <f t="shared" si="0"/>
        <v>21</v>
      </c>
    </row>
    <row r="34" spans="1:34" ht="30" customHeight="1" x14ac:dyDescent="0.25">
      <c r="A34" s="10" t="s">
        <v>98</v>
      </c>
      <c r="B34" s="13"/>
      <c r="C34" s="13"/>
      <c r="D34" s="5" t="s">
        <v>30</v>
      </c>
      <c r="E34" s="5" t="s">
        <v>30</v>
      </c>
      <c r="F34" s="5" t="s">
        <v>30</v>
      </c>
      <c r="G34" s="5" t="s">
        <v>30</v>
      </c>
      <c r="H34" s="5" t="s">
        <v>30</v>
      </c>
      <c r="I34" s="13"/>
      <c r="J34" s="13"/>
      <c r="K34" s="5" t="s">
        <v>30</v>
      </c>
      <c r="L34" s="5" t="s">
        <v>30</v>
      </c>
      <c r="M34" s="5" t="s">
        <v>30</v>
      </c>
      <c r="N34" s="5"/>
      <c r="O34" s="5" t="s">
        <v>30</v>
      </c>
      <c r="P34" s="13" t="s">
        <v>4</v>
      </c>
      <c r="Q34" s="13"/>
      <c r="R34" s="5" t="s">
        <v>30</v>
      </c>
      <c r="S34" s="5" t="s">
        <v>30</v>
      </c>
      <c r="T34" s="5" t="s">
        <v>30</v>
      </c>
      <c r="U34" s="5" t="s">
        <v>30</v>
      </c>
      <c r="V34" s="5" t="s">
        <v>30</v>
      </c>
      <c r="W34" s="13"/>
      <c r="X34" s="13"/>
      <c r="Y34" s="13"/>
      <c r="Z34" s="5" t="s">
        <v>30</v>
      </c>
      <c r="AA34" s="5" t="s">
        <v>30</v>
      </c>
      <c r="AB34" s="5" t="s">
        <v>30</v>
      </c>
      <c r="AC34" s="5" t="s">
        <v>30</v>
      </c>
      <c r="AD34" s="13"/>
      <c r="AE34" s="13"/>
      <c r="AF34" s="5" t="s">
        <v>30</v>
      </c>
      <c r="AG34" s="5" t="s">
        <v>30</v>
      </c>
      <c r="AH34" s="11">
        <f t="shared" si="0"/>
        <v>21</v>
      </c>
    </row>
    <row r="35" spans="1:34" ht="30" customHeight="1" x14ac:dyDescent="0.25">
      <c r="A35" s="10" t="s">
        <v>54</v>
      </c>
      <c r="B35" s="13"/>
      <c r="C35" s="13"/>
      <c r="D35" s="5" t="s">
        <v>43</v>
      </c>
      <c r="E35" s="5" t="s">
        <v>43</v>
      </c>
      <c r="F35" s="5" t="s">
        <v>43</v>
      </c>
      <c r="G35" s="5" t="s">
        <v>43</v>
      </c>
      <c r="H35" s="5" t="s">
        <v>43</v>
      </c>
      <c r="I35" s="13"/>
      <c r="J35" s="13"/>
      <c r="K35" s="5" t="s">
        <v>43</v>
      </c>
      <c r="L35" s="5" t="s">
        <v>43</v>
      </c>
      <c r="M35" s="5" t="s">
        <v>43</v>
      </c>
      <c r="N35" s="5" t="s">
        <v>43</v>
      </c>
      <c r="O35" s="5" t="s">
        <v>43</v>
      </c>
      <c r="P35" s="13"/>
      <c r="Q35" s="13" t="s">
        <v>17</v>
      </c>
      <c r="R35" s="5" t="s">
        <v>43</v>
      </c>
      <c r="S35" s="5" t="s">
        <v>43</v>
      </c>
      <c r="T35" s="5" t="s">
        <v>43</v>
      </c>
      <c r="U35" s="5" t="s">
        <v>43</v>
      </c>
      <c r="V35" s="5" t="s">
        <v>43</v>
      </c>
      <c r="W35" s="13"/>
      <c r="X35" s="13"/>
      <c r="Y35" s="13"/>
      <c r="Z35" s="5" t="s">
        <v>43</v>
      </c>
      <c r="AA35" s="5" t="s">
        <v>43</v>
      </c>
      <c r="AB35" s="5" t="s">
        <v>43</v>
      </c>
      <c r="AC35" s="5" t="s">
        <v>43</v>
      </c>
      <c r="AD35" s="13"/>
      <c r="AE35" s="13"/>
      <c r="AF35" s="5" t="s">
        <v>43</v>
      </c>
      <c r="AG35" s="5" t="s">
        <v>43</v>
      </c>
      <c r="AH35" s="11">
        <f t="shared" si="0"/>
        <v>22</v>
      </c>
    </row>
    <row r="36" spans="1:34" ht="30" customHeight="1" x14ac:dyDescent="0.25">
      <c r="A36" s="10" t="s">
        <v>99</v>
      </c>
      <c r="B36" s="13"/>
      <c r="C36" s="13"/>
      <c r="D36" s="5" t="s">
        <v>43</v>
      </c>
      <c r="E36" s="5"/>
      <c r="F36" s="5" t="s">
        <v>43</v>
      </c>
      <c r="G36" s="5"/>
      <c r="H36" s="5" t="s">
        <v>43</v>
      </c>
      <c r="I36" s="13"/>
      <c r="J36" s="13"/>
      <c r="K36" s="5"/>
      <c r="L36" s="5" t="s">
        <v>43</v>
      </c>
      <c r="M36" s="5"/>
      <c r="N36" s="5" t="s">
        <v>43</v>
      </c>
      <c r="O36" s="5"/>
      <c r="P36" s="13"/>
      <c r="Q36" s="13"/>
      <c r="R36" s="5" t="s">
        <v>43</v>
      </c>
      <c r="S36" s="5"/>
      <c r="T36" s="5" t="s">
        <v>43</v>
      </c>
      <c r="U36" s="5"/>
      <c r="V36" s="5" t="s">
        <v>43</v>
      </c>
      <c r="W36" s="13"/>
      <c r="X36" s="13"/>
      <c r="Y36" s="13"/>
      <c r="Z36" s="5" t="s">
        <v>43</v>
      </c>
      <c r="AA36" s="5"/>
      <c r="AB36" s="5" t="s">
        <v>43</v>
      </c>
      <c r="AC36" s="5"/>
      <c r="AD36" s="13"/>
      <c r="AE36" s="13"/>
      <c r="AF36" s="5" t="s">
        <v>43</v>
      </c>
      <c r="AG36" s="5"/>
      <c r="AH36" s="11">
        <f t="shared" si="0"/>
        <v>11</v>
      </c>
    </row>
    <row r="37" spans="1:34" ht="25.5" x14ac:dyDescent="0.25">
      <c r="A37" s="10" t="s">
        <v>100</v>
      </c>
      <c r="B37" s="13"/>
      <c r="C37" s="13"/>
      <c r="D37" s="5"/>
      <c r="E37" s="5" t="s">
        <v>43</v>
      </c>
      <c r="F37" s="5"/>
      <c r="G37" s="5"/>
      <c r="H37" s="5"/>
      <c r="I37" s="13"/>
      <c r="J37" s="13"/>
      <c r="K37" s="5" t="s">
        <v>43</v>
      </c>
      <c r="L37" s="5"/>
      <c r="M37" s="5" t="s">
        <v>43</v>
      </c>
      <c r="N37" s="5"/>
      <c r="O37" s="5" t="s">
        <v>43</v>
      </c>
      <c r="P37" s="13"/>
      <c r="Q37" s="13"/>
      <c r="R37" s="5"/>
      <c r="S37" s="5" t="s">
        <v>43</v>
      </c>
      <c r="T37" s="5"/>
      <c r="U37" s="5" t="s">
        <v>43</v>
      </c>
      <c r="V37" s="5"/>
      <c r="W37" s="13"/>
      <c r="X37" s="13"/>
      <c r="Y37" s="13"/>
      <c r="Z37" s="5"/>
      <c r="AA37" s="5" t="s">
        <v>43</v>
      </c>
      <c r="AB37" s="5"/>
      <c r="AC37" s="5" t="s">
        <v>43</v>
      </c>
      <c r="AD37" s="13"/>
      <c r="AE37" s="13"/>
      <c r="AF37" s="5"/>
      <c r="AG37" s="5" t="s">
        <v>43</v>
      </c>
      <c r="AH37" s="11">
        <f t="shared" si="0"/>
        <v>9</v>
      </c>
    </row>
    <row r="38" spans="1:34" ht="25.5" x14ac:dyDescent="0.25">
      <c r="A38" s="10" t="s">
        <v>101</v>
      </c>
      <c r="B38" s="13"/>
      <c r="C38" s="13"/>
      <c r="D38" s="5" t="s">
        <v>17</v>
      </c>
      <c r="E38" s="5" t="s">
        <v>17</v>
      </c>
      <c r="F38" s="5" t="s">
        <v>17</v>
      </c>
      <c r="G38" s="5" t="s">
        <v>17</v>
      </c>
      <c r="H38" s="5" t="s">
        <v>17</v>
      </c>
      <c r="I38" s="13"/>
      <c r="J38" s="13"/>
      <c r="K38" s="5" t="s">
        <v>17</v>
      </c>
      <c r="L38" s="5" t="s">
        <v>17</v>
      </c>
      <c r="M38" s="5" t="s">
        <v>17</v>
      </c>
      <c r="N38" s="5" t="s">
        <v>17</v>
      </c>
      <c r="O38" s="5" t="s">
        <v>17</v>
      </c>
      <c r="P38" s="13"/>
      <c r="Q38" s="13"/>
      <c r="R38" s="5" t="s">
        <v>17</v>
      </c>
      <c r="S38" s="5" t="s">
        <v>17</v>
      </c>
      <c r="T38" s="5" t="s">
        <v>17</v>
      </c>
      <c r="U38" s="5" t="s">
        <v>17</v>
      </c>
      <c r="V38" s="5" t="s">
        <v>17</v>
      </c>
      <c r="W38" s="13"/>
      <c r="X38" s="13"/>
      <c r="Y38" s="13"/>
      <c r="Z38" s="5" t="s">
        <v>17</v>
      </c>
      <c r="AA38" s="5" t="s">
        <v>17</v>
      </c>
      <c r="AB38" s="5" t="s">
        <v>17</v>
      </c>
      <c r="AC38" s="5" t="s">
        <v>17</v>
      </c>
      <c r="AD38" s="13"/>
      <c r="AE38" s="13"/>
      <c r="AF38" s="5" t="s">
        <v>17</v>
      </c>
      <c r="AG38" s="5" t="s">
        <v>17</v>
      </c>
      <c r="AH38" s="11">
        <f t="shared" si="0"/>
        <v>21</v>
      </c>
    </row>
    <row r="39" spans="1:34" ht="25.5" x14ac:dyDescent="0.25">
      <c r="A39" s="10" t="s">
        <v>42</v>
      </c>
      <c r="B39" s="13"/>
      <c r="C39" s="13"/>
      <c r="D39" s="5" t="s">
        <v>17</v>
      </c>
      <c r="E39" s="5"/>
      <c r="F39" s="5" t="s">
        <v>17</v>
      </c>
      <c r="G39" s="5"/>
      <c r="H39" s="5" t="s">
        <v>17</v>
      </c>
      <c r="I39" s="13"/>
      <c r="J39" s="13"/>
      <c r="K39" s="5"/>
      <c r="L39" s="5" t="s">
        <v>17</v>
      </c>
      <c r="M39" s="5"/>
      <c r="N39" s="5" t="s">
        <v>17</v>
      </c>
      <c r="O39" s="5"/>
      <c r="P39" s="13"/>
      <c r="Q39" s="13"/>
      <c r="R39" s="5" t="s">
        <v>17</v>
      </c>
      <c r="S39" s="5"/>
      <c r="T39" s="5" t="s">
        <v>17</v>
      </c>
      <c r="U39" s="5"/>
      <c r="V39" s="5" t="s">
        <v>17</v>
      </c>
      <c r="W39" s="13"/>
      <c r="X39" s="13"/>
      <c r="Y39" s="13"/>
      <c r="Z39" s="5" t="s">
        <v>17</v>
      </c>
      <c r="AA39" s="5"/>
      <c r="AB39" s="5" t="s">
        <v>17</v>
      </c>
      <c r="AC39" s="5"/>
      <c r="AD39" s="13"/>
      <c r="AE39" s="13"/>
      <c r="AF39" s="5" t="s">
        <v>17</v>
      </c>
      <c r="AG39" s="5"/>
      <c r="AH39" s="11">
        <f t="shared" si="0"/>
        <v>11</v>
      </c>
    </row>
    <row r="40" spans="1:34" ht="25.5" x14ac:dyDescent="0.25">
      <c r="A40" s="10" t="s">
        <v>102</v>
      </c>
      <c r="B40" s="13"/>
      <c r="C40" s="13"/>
      <c r="D40" s="5"/>
      <c r="E40" s="5" t="s">
        <v>17</v>
      </c>
      <c r="F40" s="5"/>
      <c r="G40" s="5"/>
      <c r="H40" s="5"/>
      <c r="I40" s="13"/>
      <c r="J40" s="13"/>
      <c r="K40" s="5" t="s">
        <v>17</v>
      </c>
      <c r="L40" s="5"/>
      <c r="M40" s="5" t="s">
        <v>17</v>
      </c>
      <c r="N40" s="5"/>
      <c r="O40" s="5" t="s">
        <v>17</v>
      </c>
      <c r="P40" s="13"/>
      <c r="Q40" s="13"/>
      <c r="R40" s="5"/>
      <c r="S40" s="5" t="s">
        <v>17</v>
      </c>
      <c r="T40" s="5"/>
      <c r="U40" s="5" t="s">
        <v>17</v>
      </c>
      <c r="V40" s="5"/>
      <c r="W40" s="13"/>
      <c r="X40" s="13"/>
      <c r="Y40" s="13"/>
      <c r="Z40" s="5"/>
      <c r="AA40" s="5" t="s">
        <v>17</v>
      </c>
      <c r="AB40" s="5"/>
      <c r="AC40" s="5" t="s">
        <v>17</v>
      </c>
      <c r="AD40" s="13"/>
      <c r="AE40" s="13"/>
      <c r="AF40" s="5"/>
      <c r="AG40" s="5" t="s">
        <v>17</v>
      </c>
      <c r="AH40" s="11">
        <f t="shared" si="0"/>
        <v>9</v>
      </c>
    </row>
    <row r="41" spans="1:34" ht="25.5" x14ac:dyDescent="0.25">
      <c r="A41" s="10" t="s">
        <v>103</v>
      </c>
      <c r="B41" s="13"/>
      <c r="C41" s="13"/>
      <c r="D41" s="5" t="s">
        <v>11</v>
      </c>
      <c r="E41" s="5" t="s">
        <v>11</v>
      </c>
      <c r="F41" s="5" t="s">
        <v>11</v>
      </c>
      <c r="G41" s="5" t="s">
        <v>11</v>
      </c>
      <c r="H41" s="5" t="s">
        <v>11</v>
      </c>
      <c r="I41" s="13"/>
      <c r="J41" s="13"/>
      <c r="K41" s="5" t="s">
        <v>11</v>
      </c>
      <c r="L41" s="5" t="s">
        <v>11</v>
      </c>
      <c r="M41" s="5" t="s">
        <v>11</v>
      </c>
      <c r="N41" s="5" t="s">
        <v>11</v>
      </c>
      <c r="O41" s="5" t="s">
        <v>11</v>
      </c>
      <c r="P41" s="13"/>
      <c r="Q41" s="13"/>
      <c r="R41" s="5" t="s">
        <v>11</v>
      </c>
      <c r="S41" s="5" t="s">
        <v>11</v>
      </c>
      <c r="T41" s="5" t="s">
        <v>11</v>
      </c>
      <c r="U41" s="5" t="s">
        <v>11</v>
      </c>
      <c r="V41" s="5" t="s">
        <v>11</v>
      </c>
      <c r="W41" s="13" t="s">
        <v>5</v>
      </c>
      <c r="X41" s="13"/>
      <c r="Y41" s="13"/>
      <c r="Z41" s="5" t="s">
        <v>11</v>
      </c>
      <c r="AA41" s="5" t="s">
        <v>11</v>
      </c>
      <c r="AB41" s="5" t="s">
        <v>11</v>
      </c>
      <c r="AC41" s="5" t="s">
        <v>11</v>
      </c>
      <c r="AD41" s="13"/>
      <c r="AE41" s="13"/>
      <c r="AF41" s="5" t="s">
        <v>11</v>
      </c>
      <c r="AG41" s="5" t="s">
        <v>11</v>
      </c>
      <c r="AH41" s="11">
        <f t="shared" si="0"/>
        <v>22</v>
      </c>
    </row>
    <row r="42" spans="1:34" ht="25.5" x14ac:dyDescent="0.25">
      <c r="A42" s="10" t="s">
        <v>104</v>
      </c>
      <c r="B42" s="13"/>
      <c r="C42" s="13"/>
      <c r="D42" s="5" t="s">
        <v>11</v>
      </c>
      <c r="E42" s="5" t="s">
        <v>11</v>
      </c>
      <c r="F42" s="5" t="s">
        <v>11</v>
      </c>
      <c r="G42" s="5"/>
      <c r="H42" s="5" t="s">
        <v>11</v>
      </c>
      <c r="I42" s="13"/>
      <c r="J42" s="13"/>
      <c r="K42" s="5" t="s">
        <v>11</v>
      </c>
      <c r="L42" s="5" t="s">
        <v>11</v>
      </c>
      <c r="M42" s="5" t="s">
        <v>11</v>
      </c>
      <c r="N42" s="5" t="s">
        <v>11</v>
      </c>
      <c r="O42" s="5" t="s">
        <v>11</v>
      </c>
      <c r="P42" s="13"/>
      <c r="Q42" s="13"/>
      <c r="R42" s="5" t="s">
        <v>11</v>
      </c>
      <c r="S42" s="5" t="s">
        <v>11</v>
      </c>
      <c r="T42" s="5" t="s">
        <v>11</v>
      </c>
      <c r="U42" s="5" t="s">
        <v>11</v>
      </c>
      <c r="V42" s="5" t="s">
        <v>11</v>
      </c>
      <c r="W42" s="13"/>
      <c r="X42" s="13"/>
      <c r="Y42" s="13"/>
      <c r="Z42" s="5" t="s">
        <v>11</v>
      </c>
      <c r="AA42" s="5" t="s">
        <v>11</v>
      </c>
      <c r="AB42" s="5" t="s">
        <v>11</v>
      </c>
      <c r="AC42" s="5" t="s">
        <v>11</v>
      </c>
      <c r="AD42" s="13"/>
      <c r="AE42" s="13"/>
      <c r="AF42" s="5" t="s">
        <v>11</v>
      </c>
      <c r="AG42" s="5" t="s">
        <v>11</v>
      </c>
      <c r="AH42" s="11">
        <f t="shared" si="0"/>
        <v>20</v>
      </c>
    </row>
    <row r="43" spans="1:34" ht="30" customHeight="1" x14ac:dyDescent="0.25">
      <c r="A43" s="10" t="s">
        <v>37</v>
      </c>
      <c r="B43" s="13"/>
      <c r="C43" s="13"/>
      <c r="D43" s="5" t="s">
        <v>6</v>
      </c>
      <c r="E43" s="5" t="s">
        <v>6</v>
      </c>
      <c r="F43" s="5" t="s">
        <v>6</v>
      </c>
      <c r="G43" s="5" t="s">
        <v>6</v>
      </c>
      <c r="H43" s="5" t="s">
        <v>6</v>
      </c>
      <c r="I43" s="13"/>
      <c r="J43" s="13"/>
      <c r="K43" s="5" t="s">
        <v>6</v>
      </c>
      <c r="L43" s="5" t="s">
        <v>6</v>
      </c>
      <c r="M43" s="5" t="s">
        <v>6</v>
      </c>
      <c r="N43" s="5" t="s">
        <v>6</v>
      </c>
      <c r="O43" s="5" t="s">
        <v>6</v>
      </c>
      <c r="P43" s="13"/>
      <c r="Q43" s="13"/>
      <c r="R43" s="5" t="s">
        <v>6</v>
      </c>
      <c r="S43" s="5" t="s">
        <v>6</v>
      </c>
      <c r="T43" s="5" t="s">
        <v>6</v>
      </c>
      <c r="U43" s="5" t="s">
        <v>6</v>
      </c>
      <c r="V43" s="5" t="s">
        <v>6</v>
      </c>
      <c r="W43" s="13"/>
      <c r="X43" s="13"/>
      <c r="Y43" s="13" t="s">
        <v>11</v>
      </c>
      <c r="Z43" s="5" t="s">
        <v>6</v>
      </c>
      <c r="AA43" s="5" t="s">
        <v>6</v>
      </c>
      <c r="AB43" s="5" t="s">
        <v>6</v>
      </c>
      <c r="AC43" s="5" t="s">
        <v>6</v>
      </c>
      <c r="AD43" s="13"/>
      <c r="AE43" s="13"/>
      <c r="AF43" s="5" t="s">
        <v>6</v>
      </c>
      <c r="AG43" s="5" t="s">
        <v>6</v>
      </c>
      <c r="AH43" s="11">
        <f t="shared" si="0"/>
        <v>22</v>
      </c>
    </row>
    <row r="44" spans="1:34" ht="25.5" x14ac:dyDescent="0.25">
      <c r="A44" s="10" t="s">
        <v>105</v>
      </c>
      <c r="B44" s="13"/>
      <c r="C44" s="13"/>
      <c r="D44" s="5"/>
      <c r="E44" s="5" t="s">
        <v>6</v>
      </c>
      <c r="F44" s="5"/>
      <c r="G44" s="5"/>
      <c r="H44" s="5"/>
      <c r="I44" s="13"/>
      <c r="J44" s="13"/>
      <c r="K44" s="5"/>
      <c r="L44" s="5" t="s">
        <v>6</v>
      </c>
      <c r="M44" s="5"/>
      <c r="N44" s="5" t="s">
        <v>6</v>
      </c>
      <c r="O44" s="5"/>
      <c r="P44" s="13"/>
      <c r="Q44" s="13"/>
      <c r="R44" s="5"/>
      <c r="S44" s="5" t="s">
        <v>6</v>
      </c>
      <c r="T44" s="5"/>
      <c r="U44" s="5" t="s">
        <v>6</v>
      </c>
      <c r="V44" s="5"/>
      <c r="W44" s="13"/>
      <c r="X44" s="13"/>
      <c r="Y44" s="13"/>
      <c r="Z44" s="5" t="s">
        <v>6</v>
      </c>
      <c r="AA44" s="5"/>
      <c r="AB44" s="5" t="s">
        <v>6</v>
      </c>
      <c r="AC44" s="5"/>
      <c r="AD44" s="13"/>
      <c r="AE44" s="13"/>
      <c r="AF44" s="5" t="s">
        <v>6</v>
      </c>
      <c r="AG44" s="5"/>
      <c r="AH44" s="11">
        <f>COUNTA(B44:AG44)</f>
        <v>8</v>
      </c>
    </row>
    <row r="45" spans="1:34" ht="25.5" x14ac:dyDescent="0.25">
      <c r="A45" s="10" t="s">
        <v>106</v>
      </c>
      <c r="B45" s="13"/>
      <c r="C45" s="13"/>
      <c r="D45" s="5" t="s">
        <v>6</v>
      </c>
      <c r="E45" s="5"/>
      <c r="F45" s="5" t="s">
        <v>6</v>
      </c>
      <c r="G45" s="5"/>
      <c r="H45" s="5" t="s">
        <v>6</v>
      </c>
      <c r="I45" s="13"/>
      <c r="J45" s="13"/>
      <c r="K45" s="5" t="s">
        <v>6</v>
      </c>
      <c r="L45" s="5"/>
      <c r="M45" s="5" t="s">
        <v>6</v>
      </c>
      <c r="N45" s="5"/>
      <c r="O45" s="5" t="s">
        <v>6</v>
      </c>
      <c r="P45" s="13"/>
      <c r="Q45" s="13"/>
      <c r="R45" s="5" t="s">
        <v>6</v>
      </c>
      <c r="S45" s="5"/>
      <c r="T45" s="5" t="s">
        <v>6</v>
      </c>
      <c r="U45" s="5"/>
      <c r="V45" s="5" t="s">
        <v>6</v>
      </c>
      <c r="W45" s="13"/>
      <c r="X45" s="13"/>
      <c r="Y45" s="13"/>
      <c r="Z45" s="5"/>
      <c r="AA45" s="5" t="s">
        <v>6</v>
      </c>
      <c r="AB45" s="5"/>
      <c r="AC45" s="5" t="s">
        <v>6</v>
      </c>
      <c r="AD45" s="13"/>
      <c r="AE45" s="13"/>
      <c r="AF45" s="5"/>
      <c r="AG45" s="5" t="s">
        <v>6</v>
      </c>
      <c r="AH45" s="11">
        <f>COUNTA(B45:AG45)</f>
        <v>12</v>
      </c>
    </row>
    <row r="46" spans="1:34" ht="30" customHeight="1" x14ac:dyDescent="0.25">
      <c r="A46" s="10" t="s">
        <v>107</v>
      </c>
      <c r="B46" s="13"/>
      <c r="C46" s="13"/>
      <c r="D46" s="5" t="s">
        <v>108</v>
      </c>
      <c r="E46" s="5" t="s">
        <v>108</v>
      </c>
      <c r="F46" s="5" t="s">
        <v>108</v>
      </c>
      <c r="G46" s="5" t="s">
        <v>108</v>
      </c>
      <c r="H46" s="5" t="s">
        <v>108</v>
      </c>
      <c r="I46" s="13"/>
      <c r="J46" s="13"/>
      <c r="K46" s="5" t="s">
        <v>108</v>
      </c>
      <c r="L46" s="5" t="s">
        <v>108</v>
      </c>
      <c r="M46" s="5" t="s">
        <v>108</v>
      </c>
      <c r="N46" s="5" t="s">
        <v>108</v>
      </c>
      <c r="O46" s="5" t="s">
        <v>108</v>
      </c>
      <c r="P46" s="13"/>
      <c r="Q46" s="13"/>
      <c r="R46" s="5" t="s">
        <v>108</v>
      </c>
      <c r="S46" s="5" t="s">
        <v>108</v>
      </c>
      <c r="T46" s="5" t="s">
        <v>108</v>
      </c>
      <c r="U46" s="5" t="s">
        <v>108</v>
      </c>
      <c r="V46" s="5" t="s">
        <v>108</v>
      </c>
      <c r="W46" s="13"/>
      <c r="X46" s="13"/>
      <c r="Y46" s="13"/>
      <c r="Z46" s="5" t="s">
        <v>108</v>
      </c>
      <c r="AA46" s="5" t="s">
        <v>108</v>
      </c>
      <c r="AB46" s="5" t="s">
        <v>108</v>
      </c>
      <c r="AC46" s="5" t="s">
        <v>108</v>
      </c>
      <c r="AD46" s="13"/>
      <c r="AE46" s="13"/>
      <c r="AF46" s="5" t="s">
        <v>108</v>
      </c>
      <c r="AG46" s="5" t="s">
        <v>108</v>
      </c>
      <c r="AH46" s="11">
        <f t="shared" si="0"/>
        <v>21</v>
      </c>
    </row>
    <row r="47" spans="1:34" ht="30" customHeight="1" x14ac:dyDescent="0.25">
      <c r="A47" s="10" t="s">
        <v>109</v>
      </c>
      <c r="B47" s="13"/>
      <c r="C47" s="13"/>
      <c r="D47" s="5" t="s">
        <v>108</v>
      </c>
      <c r="E47" s="5" t="s">
        <v>108</v>
      </c>
      <c r="F47" s="5" t="s">
        <v>108</v>
      </c>
      <c r="G47" s="5"/>
      <c r="H47" s="5" t="s">
        <v>108</v>
      </c>
      <c r="I47" s="13"/>
      <c r="J47" s="13"/>
      <c r="K47" s="5" t="s">
        <v>108</v>
      </c>
      <c r="L47" s="5" t="s">
        <v>108</v>
      </c>
      <c r="M47" s="5" t="s">
        <v>108</v>
      </c>
      <c r="N47" s="5" t="s">
        <v>108</v>
      </c>
      <c r="O47" s="5" t="s">
        <v>108</v>
      </c>
      <c r="P47" s="13"/>
      <c r="Q47" s="13"/>
      <c r="R47" s="5" t="s">
        <v>108</v>
      </c>
      <c r="S47" s="5" t="s">
        <v>108</v>
      </c>
      <c r="T47" s="5" t="s">
        <v>108</v>
      </c>
      <c r="U47" s="5" t="s">
        <v>108</v>
      </c>
      <c r="V47" s="5" t="s">
        <v>108</v>
      </c>
      <c r="W47" s="13"/>
      <c r="X47" s="13"/>
      <c r="Y47" s="13"/>
      <c r="Z47" s="5" t="s">
        <v>108</v>
      </c>
      <c r="AA47" s="5" t="s">
        <v>108</v>
      </c>
      <c r="AB47" s="5" t="s">
        <v>108</v>
      </c>
      <c r="AC47" s="5" t="s">
        <v>108</v>
      </c>
      <c r="AD47" s="13"/>
      <c r="AE47" s="13"/>
      <c r="AF47" s="5" t="s">
        <v>108</v>
      </c>
      <c r="AG47" s="5" t="s">
        <v>108</v>
      </c>
      <c r="AH47" s="11">
        <f t="shared" si="0"/>
        <v>20</v>
      </c>
    </row>
    <row r="48" spans="1:34" ht="25.5" x14ac:dyDescent="0.25">
      <c r="A48" s="10" t="s">
        <v>41</v>
      </c>
      <c r="B48" s="13"/>
      <c r="C48" s="13"/>
      <c r="D48" s="5" t="s">
        <v>7</v>
      </c>
      <c r="E48" s="5" t="s">
        <v>7</v>
      </c>
      <c r="F48" s="5" t="s">
        <v>7</v>
      </c>
      <c r="G48" s="5" t="s">
        <v>7</v>
      </c>
      <c r="H48" s="5" t="s">
        <v>7</v>
      </c>
      <c r="I48" s="13"/>
      <c r="J48" s="13"/>
      <c r="K48" s="5" t="s">
        <v>7</v>
      </c>
      <c r="L48" s="5" t="s">
        <v>7</v>
      </c>
      <c r="M48" s="5" t="s">
        <v>7</v>
      </c>
      <c r="N48" s="5" t="s">
        <v>7</v>
      </c>
      <c r="O48" s="5" t="s">
        <v>7</v>
      </c>
      <c r="P48" s="13"/>
      <c r="Q48" s="13"/>
      <c r="R48" s="5" t="s">
        <v>7</v>
      </c>
      <c r="S48" s="5" t="s">
        <v>7</v>
      </c>
      <c r="T48" s="5" t="s">
        <v>7</v>
      </c>
      <c r="U48" s="5" t="s">
        <v>7</v>
      </c>
      <c r="V48" s="5" t="s">
        <v>7</v>
      </c>
      <c r="W48" s="13"/>
      <c r="X48" s="13" t="s">
        <v>19</v>
      </c>
      <c r="Y48" s="13"/>
      <c r="Z48" s="5" t="s">
        <v>7</v>
      </c>
      <c r="AA48" s="5" t="s">
        <v>7</v>
      </c>
      <c r="AB48" s="5" t="s">
        <v>7</v>
      </c>
      <c r="AC48" s="5" t="s">
        <v>7</v>
      </c>
      <c r="AD48" s="13"/>
      <c r="AE48" s="13"/>
      <c r="AF48" s="5" t="s">
        <v>7</v>
      </c>
      <c r="AG48" s="5" t="s">
        <v>7</v>
      </c>
      <c r="AH48" s="11">
        <f t="shared" si="0"/>
        <v>22</v>
      </c>
    </row>
    <row r="49" spans="1:34" ht="25.5" x14ac:dyDescent="0.25">
      <c r="A49" s="10" t="s">
        <v>110</v>
      </c>
      <c r="B49" s="13"/>
      <c r="C49" s="13"/>
      <c r="D49" s="5"/>
      <c r="E49" s="5" t="s">
        <v>7</v>
      </c>
      <c r="F49" s="5"/>
      <c r="G49" s="5"/>
      <c r="H49" s="5"/>
      <c r="I49" s="13"/>
      <c r="J49" s="13"/>
      <c r="K49" s="5" t="s">
        <v>7</v>
      </c>
      <c r="L49" s="5"/>
      <c r="M49" s="5" t="s">
        <v>7</v>
      </c>
      <c r="N49" s="5"/>
      <c r="O49" s="5" t="s">
        <v>7</v>
      </c>
      <c r="P49" s="13"/>
      <c r="Q49" s="13"/>
      <c r="R49" s="5"/>
      <c r="S49" s="5" t="s">
        <v>7</v>
      </c>
      <c r="T49" s="5"/>
      <c r="U49" s="5" t="s">
        <v>7</v>
      </c>
      <c r="V49" s="5"/>
      <c r="W49" s="13"/>
      <c r="X49" s="13"/>
      <c r="Y49" s="13"/>
      <c r="Z49" s="5"/>
      <c r="AA49" s="5" t="s">
        <v>7</v>
      </c>
      <c r="AB49" s="5"/>
      <c r="AC49" s="5" t="s">
        <v>7</v>
      </c>
      <c r="AD49" s="13" t="s">
        <v>6</v>
      </c>
      <c r="AE49" s="13"/>
      <c r="AF49" s="5"/>
      <c r="AG49" s="5" t="s">
        <v>7</v>
      </c>
      <c r="AH49" s="11">
        <f>COUNTA(B49:AG49)</f>
        <v>10</v>
      </c>
    </row>
    <row r="50" spans="1:34" ht="25.5" x14ac:dyDescent="0.25">
      <c r="A50" s="10" t="s">
        <v>111</v>
      </c>
      <c r="B50" s="13"/>
      <c r="C50" s="13"/>
      <c r="D50" s="5" t="s">
        <v>7</v>
      </c>
      <c r="E50" s="5"/>
      <c r="F50" s="5" t="s">
        <v>7</v>
      </c>
      <c r="G50" s="5"/>
      <c r="H50" s="5" t="s">
        <v>7</v>
      </c>
      <c r="I50" s="13"/>
      <c r="J50" s="13"/>
      <c r="K50" s="5"/>
      <c r="L50" s="5" t="s">
        <v>7</v>
      </c>
      <c r="M50" s="5"/>
      <c r="N50" s="5" t="s">
        <v>7</v>
      </c>
      <c r="O50" s="5"/>
      <c r="P50" s="13"/>
      <c r="Q50" s="13"/>
      <c r="R50" s="5" t="s">
        <v>7</v>
      </c>
      <c r="S50" s="5"/>
      <c r="T50" s="5" t="s">
        <v>7</v>
      </c>
      <c r="U50" s="5"/>
      <c r="V50" s="5" t="s">
        <v>7</v>
      </c>
      <c r="W50" s="13"/>
      <c r="X50" s="13"/>
      <c r="Y50" s="13"/>
      <c r="Z50" s="5" t="s">
        <v>7</v>
      </c>
      <c r="AA50" s="5"/>
      <c r="AB50" s="5" t="s">
        <v>7</v>
      </c>
      <c r="AC50" s="5"/>
      <c r="AD50" s="13"/>
      <c r="AE50" s="13"/>
      <c r="AF50" s="5" t="s">
        <v>7</v>
      </c>
      <c r="AG50" s="5"/>
      <c r="AH50" s="11">
        <f>COUNTA(B50:AG50)</f>
        <v>11</v>
      </c>
    </row>
    <row r="51" spans="1:34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 x14ac:dyDescent="0.25">
      <c r="A59" t="s">
        <v>18</v>
      </c>
      <c r="B59">
        <f>COUNTIF(B3:AG50,"A XIMENA TAMAYO V")</f>
        <v>0</v>
      </c>
    </row>
    <row r="60" spans="1:34" x14ac:dyDescent="0.25">
      <c r="A60" t="s">
        <v>16</v>
      </c>
      <c r="B60">
        <f>COUNTIF(B3:AG50,"ASTRID M SUAREZ M")</f>
        <v>41</v>
      </c>
    </row>
    <row r="61" spans="1:34" x14ac:dyDescent="0.25">
      <c r="A61" t="s">
        <v>71</v>
      </c>
      <c r="B61">
        <f>COUNTIF(B3:AG50,"Andrea Poveda")</f>
        <v>42</v>
      </c>
    </row>
    <row r="62" spans="1:34" x14ac:dyDescent="0.25">
      <c r="A62" t="s">
        <v>19</v>
      </c>
      <c r="B62">
        <f>COUNTIF(A3:AG50,"CAROLINA ACERO")</f>
        <v>1</v>
      </c>
    </row>
    <row r="63" spans="1:34" x14ac:dyDescent="0.25">
      <c r="A63" t="s">
        <v>12</v>
      </c>
      <c r="B63">
        <f>COUNTIF(B3:AG50,"JESSICA L MONTOYA E")</f>
        <v>1</v>
      </c>
    </row>
    <row r="64" spans="1:34" x14ac:dyDescent="0.25">
      <c r="A64" t="s">
        <v>11</v>
      </c>
      <c r="B64">
        <f>COUNTIF(B3:AG50,"L ADRIANA MARTÍNEZ G")</f>
        <v>42</v>
      </c>
    </row>
    <row r="65" spans="1:2" x14ac:dyDescent="0.25">
      <c r="A65" t="s">
        <v>38</v>
      </c>
      <c r="B65">
        <f>COUNTIF(B3:AG50,"L JEANNETTE QUEMBA G")</f>
        <v>41</v>
      </c>
    </row>
    <row r="66" spans="1:2" x14ac:dyDescent="0.25">
      <c r="A66" t="s">
        <v>33</v>
      </c>
      <c r="B66">
        <f>COUNTIF(B3:AG50,"LAURA TORRES")</f>
        <v>42</v>
      </c>
    </row>
    <row r="67" spans="1:2" x14ac:dyDescent="0.25">
      <c r="A67" t="s">
        <v>5</v>
      </c>
      <c r="B67">
        <f>COUNTIF(B3:AG50,"LAURA V LOPEZ T")</f>
        <v>43</v>
      </c>
    </row>
    <row r="68" spans="1:2" x14ac:dyDescent="0.25">
      <c r="A68" t="s">
        <v>56</v>
      </c>
      <c r="B68">
        <f>COUNTIF(B3:AG50,"LILIANA Y ROJAS C")</f>
        <v>39</v>
      </c>
    </row>
    <row r="69" spans="1:2" x14ac:dyDescent="0.25">
      <c r="A69" t="s">
        <v>90</v>
      </c>
      <c r="B69">
        <f>COUNTIF(B3:AG50,"Lorena Garcia")</f>
        <v>42</v>
      </c>
    </row>
    <row r="70" spans="1:2" x14ac:dyDescent="0.25">
      <c r="A70" t="s">
        <v>86</v>
      </c>
      <c r="B70">
        <f>COUNTIF(B3:AG50,"LORENA SUTANEME")</f>
        <v>41</v>
      </c>
    </row>
    <row r="71" spans="1:2" x14ac:dyDescent="0.25">
      <c r="A71" t="s">
        <v>30</v>
      </c>
      <c r="B71">
        <f>COUNTIF(B3:AG50,"M JOHANNA PEÑA N")</f>
        <v>40</v>
      </c>
    </row>
    <row r="72" spans="1:2" x14ac:dyDescent="0.25">
      <c r="A72" t="s">
        <v>4</v>
      </c>
      <c r="B72">
        <f>COUNTIF(B3:AG50,"MAGDA R MORA S")</f>
        <v>42</v>
      </c>
    </row>
    <row r="73" spans="1:2" x14ac:dyDescent="0.25">
      <c r="A73" t="s">
        <v>17</v>
      </c>
      <c r="B73">
        <f>COUNTIF(B3:AG50,"Sandra P Lozano R")</f>
        <v>42</v>
      </c>
    </row>
    <row r="74" spans="1:2" x14ac:dyDescent="0.25">
      <c r="A74" t="s">
        <v>43</v>
      </c>
      <c r="B74">
        <f>COUNTIF(B3:AG50,"S ANDREA MELO G")</f>
        <v>41</v>
      </c>
    </row>
    <row r="75" spans="1:2" x14ac:dyDescent="0.25">
      <c r="A75" t="s">
        <v>44</v>
      </c>
      <c r="B75">
        <f>COUNTIF(B3:AG50,"Y ANDREA RAMIREZ F")</f>
        <v>41</v>
      </c>
    </row>
    <row r="76" spans="1:2" x14ac:dyDescent="0.25">
      <c r="A76" t="s">
        <v>6</v>
      </c>
      <c r="B76">
        <f>COUNTIF(B3:AG50,"YESICA J RAMIREZ N")</f>
        <v>42</v>
      </c>
    </row>
    <row r="77" spans="1:2" x14ac:dyDescent="0.25">
      <c r="A77" t="s">
        <v>108</v>
      </c>
      <c r="B77">
        <f>COUNTIF(B3:AG50,"YULI GARzon")</f>
        <v>42</v>
      </c>
    </row>
    <row r="78" spans="1:2" x14ac:dyDescent="0.25">
      <c r="A78" t="s">
        <v>7</v>
      </c>
      <c r="B78">
        <f>COUNTIF(B3:AG50,"YURIETH AREVALO B")</f>
        <v>41</v>
      </c>
    </row>
    <row r="79" spans="1:2" x14ac:dyDescent="0.25">
      <c r="A79" t="s">
        <v>59</v>
      </c>
    </row>
  </sheetData>
  <autoFilter ref="A1:AG50"/>
  <phoneticPr fontId="3" type="noConversion"/>
  <dataValidations count="2">
    <dataValidation type="list" allowBlank="1" showInputMessage="1" showErrorMessage="1" sqref="B37:Q58 D22:D31 L16 W18:X58 AD6:AF8 AF8:AF9 R10:V11 AG3:AG4 AB6 Z5:Z8 W3:Y4 W5:X8 S3 O3:Q4 I3:K4 M3:M4 L5:L8 P5:Q8 N6:N7 M7 I5:J7 H24:H31 D7:D20 D21:H21 H16:H20 E9:F20 AG7:AG9 R33:V58 E22:F29 G3 E3 B3:C31 K17 V6 J18:Q36 H33:H34 V24:V31 R31:V31 B30:F30 R12:U32 P15:Q18 W16:X16 H7:H14 X9:X13 AC3:AE4 AF10:AG58 AA7:AC8 Y7:Y8 W9:W15 Z8:AE8 E7 W17:W18 M8:O8 S7 T6:T8 K14:O15 D31:F31 G7:G20 I10:I13 O7 F7:F8 AA3:AA4 K7 Q9:Q14 H15:I15 J8:J18 G22:G34 Y9:AE58 I17:I27 B35:H36 B32:F34 I29:I36 H22 M16:O17 K9:P13 R6:R9 S9:T9 U7:V9 U3 R4 T4 V4 S5 U5 V12:V22">
      <formula1>$A$59:$A$78</formula1>
    </dataValidation>
    <dataValidation type="list" allowBlank="1" showInputMessage="1" showErrorMessage="1" sqref="AG5:AG6 AF3:AF4 Y5:Y6 AC5:AC6 AB3:AB5 AA5:AA6 Z3:Z5 AD5:AF5 I8:I9 K5:K6 H3:H6 F3:F6 E5:E6 D3:D6 Y8 S8 K8 O5:O6 N3:N5 M5:M6 L3:L5 G5:G6 J7 E8 R3 T3 V3 R5 T5 V5">
      <formula1>$A$59:$A$79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0"/>
  <sheetViews>
    <sheetView topLeftCell="A7" workbookViewId="0">
      <pane xSplit="1" topLeftCell="P1" activePane="topRight" state="frozen"/>
      <selection activeCell="A5" sqref="A5"/>
      <selection pane="topRight" activeCell="AD22" sqref="AD22"/>
    </sheetView>
  </sheetViews>
  <sheetFormatPr baseColWidth="10" defaultColWidth="11" defaultRowHeight="15.75" x14ac:dyDescent="0.25"/>
  <cols>
    <col min="1" max="1" width="64" bestFit="1" customWidth="1"/>
    <col min="2" max="25" width="10.875" customWidth="1"/>
  </cols>
  <sheetData>
    <row r="1" spans="1:40" x14ac:dyDescent="0.25">
      <c r="A1" s="2" t="s">
        <v>0</v>
      </c>
      <c r="B1" s="3" t="s">
        <v>114</v>
      </c>
      <c r="C1" s="3" t="s">
        <v>115</v>
      </c>
      <c r="D1" s="3" t="s">
        <v>116</v>
      </c>
      <c r="E1" s="3" t="s">
        <v>117</v>
      </c>
      <c r="F1" s="3" t="s">
        <v>118</v>
      </c>
      <c r="G1" s="3" t="s">
        <v>119</v>
      </c>
      <c r="H1" s="3" t="s">
        <v>120</v>
      </c>
      <c r="I1" s="3" t="s">
        <v>121</v>
      </c>
      <c r="J1" s="3" t="s">
        <v>115</v>
      </c>
      <c r="K1" s="3" t="s">
        <v>116</v>
      </c>
      <c r="L1" s="3" t="s">
        <v>117</v>
      </c>
      <c r="M1" s="3" t="s">
        <v>118</v>
      </c>
      <c r="N1" s="3" t="s">
        <v>119</v>
      </c>
      <c r="O1" s="3" t="s">
        <v>120</v>
      </c>
      <c r="P1" s="3" t="s">
        <v>121</v>
      </c>
      <c r="Q1" s="3" t="s">
        <v>115</v>
      </c>
      <c r="R1" s="3" t="s">
        <v>116</v>
      </c>
      <c r="S1" s="3" t="s">
        <v>117</v>
      </c>
      <c r="T1" s="3" t="s">
        <v>118</v>
      </c>
      <c r="U1" s="3" t="s">
        <v>119</v>
      </c>
      <c r="V1" s="3" t="s">
        <v>120</v>
      </c>
      <c r="W1" s="3" t="s">
        <v>121</v>
      </c>
      <c r="X1" s="3" t="s">
        <v>115</v>
      </c>
      <c r="Y1" s="3" t="s">
        <v>116</v>
      </c>
      <c r="Z1" s="3" t="s">
        <v>117</v>
      </c>
      <c r="AA1" s="3" t="s">
        <v>118</v>
      </c>
      <c r="AB1" s="3" t="s">
        <v>119</v>
      </c>
      <c r="AC1" s="3" t="s">
        <v>120</v>
      </c>
      <c r="AD1" s="3" t="s">
        <v>121</v>
      </c>
      <c r="AE1" s="3" t="s">
        <v>115</v>
      </c>
      <c r="AF1" s="3" t="s">
        <v>116</v>
      </c>
      <c r="AG1" s="3" t="s">
        <v>117</v>
      </c>
      <c r="AH1" s="3" t="s">
        <v>118</v>
      </c>
      <c r="AI1" s="3" t="s">
        <v>119</v>
      </c>
      <c r="AJ1" s="3" t="s">
        <v>120</v>
      </c>
      <c r="AK1" s="3"/>
    </row>
    <row r="2" spans="1:40" x14ac:dyDescent="0.25">
      <c r="A2" s="2" t="s">
        <v>1</v>
      </c>
      <c r="B2" s="4">
        <v>46111</v>
      </c>
      <c r="C2" s="4">
        <v>46112</v>
      </c>
      <c r="D2" s="4">
        <v>46113</v>
      </c>
      <c r="E2" s="4">
        <v>46114</v>
      </c>
      <c r="F2" s="4">
        <v>46115</v>
      </c>
      <c r="G2" s="4">
        <v>46116</v>
      </c>
      <c r="H2" s="4">
        <v>46117</v>
      </c>
      <c r="I2" s="4">
        <v>46118</v>
      </c>
      <c r="J2" s="4">
        <v>46119</v>
      </c>
      <c r="K2" s="4">
        <v>46120</v>
      </c>
      <c r="L2" s="4">
        <v>46121</v>
      </c>
      <c r="M2" s="4">
        <v>46122</v>
      </c>
      <c r="N2" s="4">
        <v>46123</v>
      </c>
      <c r="O2" s="4">
        <v>46124</v>
      </c>
      <c r="P2" s="4">
        <v>46125</v>
      </c>
      <c r="Q2" s="4">
        <v>46126</v>
      </c>
      <c r="R2" s="4">
        <v>46127</v>
      </c>
      <c r="S2" s="4">
        <v>46128</v>
      </c>
      <c r="T2" s="4">
        <v>46129</v>
      </c>
      <c r="U2" s="4">
        <v>46130</v>
      </c>
      <c r="V2" s="4">
        <v>46131</v>
      </c>
      <c r="W2" s="4">
        <v>46132</v>
      </c>
      <c r="X2" s="4">
        <v>46133</v>
      </c>
      <c r="Y2" s="4">
        <v>46134</v>
      </c>
      <c r="Z2" s="4">
        <v>46135</v>
      </c>
      <c r="AA2" s="4">
        <v>46136</v>
      </c>
      <c r="AB2" s="4">
        <v>46137</v>
      </c>
      <c r="AC2" s="4">
        <v>46138</v>
      </c>
      <c r="AD2" s="4">
        <v>46139</v>
      </c>
      <c r="AE2" s="4">
        <v>46140</v>
      </c>
      <c r="AF2" s="4">
        <v>46141</v>
      </c>
      <c r="AG2" s="4">
        <v>46142</v>
      </c>
      <c r="AH2" s="4">
        <v>46143</v>
      </c>
      <c r="AI2" s="4">
        <v>46144</v>
      </c>
      <c r="AJ2" s="4">
        <v>46145</v>
      </c>
      <c r="AK2" s="12" t="s">
        <v>2</v>
      </c>
      <c r="AL2" s="22" t="s">
        <v>131</v>
      </c>
    </row>
    <row r="3" spans="1:40" ht="30" customHeight="1" x14ac:dyDescent="0.25">
      <c r="A3" s="10" t="s">
        <v>67</v>
      </c>
      <c r="B3" s="5" t="s">
        <v>71</v>
      </c>
      <c r="C3" s="5"/>
      <c r="D3" s="5" t="s">
        <v>71</v>
      </c>
      <c r="E3" s="13"/>
      <c r="F3" s="13"/>
      <c r="G3" s="13"/>
      <c r="H3" s="13"/>
      <c r="I3" s="5" t="s">
        <v>71</v>
      </c>
      <c r="J3" s="5" t="s">
        <v>71</v>
      </c>
      <c r="K3" s="5" t="s">
        <v>71</v>
      </c>
      <c r="L3" s="5"/>
      <c r="M3" s="5" t="s">
        <v>71</v>
      </c>
      <c r="N3" s="13"/>
      <c r="O3" s="13"/>
      <c r="P3" s="5" t="s">
        <v>71</v>
      </c>
      <c r="Q3" s="1"/>
      <c r="R3" s="5" t="s">
        <v>71</v>
      </c>
      <c r="S3" s="1"/>
      <c r="T3" s="5" t="s">
        <v>71</v>
      </c>
      <c r="U3" s="13"/>
      <c r="V3" s="13"/>
      <c r="W3" s="5" t="s">
        <v>71</v>
      </c>
      <c r="X3" s="1"/>
      <c r="Y3" s="5" t="s">
        <v>71</v>
      </c>
      <c r="Z3" s="1"/>
      <c r="AA3" s="5" t="s">
        <v>71</v>
      </c>
      <c r="AB3" s="13"/>
      <c r="AC3" s="13"/>
      <c r="AD3" s="5" t="s">
        <v>71</v>
      </c>
      <c r="AE3" s="1"/>
      <c r="AF3" s="5" t="s">
        <v>71</v>
      </c>
      <c r="AG3" s="1"/>
      <c r="AH3" s="13"/>
      <c r="AI3" s="13"/>
      <c r="AJ3" s="13"/>
      <c r="AK3" s="11">
        <f>COUNTA(B3:AG3)</f>
        <v>14</v>
      </c>
      <c r="AL3" s="11" t="s">
        <v>132</v>
      </c>
      <c r="AM3" t="s">
        <v>133</v>
      </c>
      <c r="AN3" t="s">
        <v>152</v>
      </c>
    </row>
    <row r="4" spans="1:40" ht="30" customHeight="1" x14ac:dyDescent="0.25">
      <c r="A4" s="10" t="s">
        <v>68</v>
      </c>
      <c r="B4" s="5" t="s">
        <v>71</v>
      </c>
      <c r="C4" s="5"/>
      <c r="D4" s="5" t="s">
        <v>71</v>
      </c>
      <c r="E4" s="15"/>
      <c r="F4" s="13"/>
      <c r="G4" s="13"/>
      <c r="H4" s="13"/>
      <c r="I4" s="5" t="s">
        <v>71</v>
      </c>
      <c r="J4" s="1"/>
      <c r="K4" s="5" t="s">
        <v>71</v>
      </c>
      <c r="L4" s="5"/>
      <c r="M4" s="5" t="s">
        <v>71</v>
      </c>
      <c r="N4" s="13"/>
      <c r="O4" s="13"/>
      <c r="P4" s="5" t="s">
        <v>71</v>
      </c>
      <c r="Q4" s="1"/>
      <c r="R4" s="5" t="s">
        <v>71</v>
      </c>
      <c r="S4" s="1"/>
      <c r="T4" s="5" t="s">
        <v>71</v>
      </c>
      <c r="U4" s="13"/>
      <c r="V4" s="13"/>
      <c r="W4" s="5" t="s">
        <v>71</v>
      </c>
      <c r="X4" s="1"/>
      <c r="Y4" s="5" t="s">
        <v>71</v>
      </c>
      <c r="Z4" s="1"/>
      <c r="AA4" s="5" t="s">
        <v>71</v>
      </c>
      <c r="AB4" s="13"/>
      <c r="AC4" s="13"/>
      <c r="AD4" s="5" t="s">
        <v>71</v>
      </c>
      <c r="AE4" s="1"/>
      <c r="AF4" s="5" t="s">
        <v>71</v>
      </c>
      <c r="AG4" s="1"/>
      <c r="AH4" s="13"/>
      <c r="AI4" s="13"/>
      <c r="AJ4" s="13"/>
      <c r="AK4" s="11">
        <f t="shared" ref="AK4:AK50" si="0">COUNTA(B4:AG4)</f>
        <v>13</v>
      </c>
      <c r="AL4" s="11" t="s">
        <v>132</v>
      </c>
      <c r="AM4" t="s">
        <v>134</v>
      </c>
      <c r="AN4" t="s">
        <v>151</v>
      </c>
    </row>
    <row r="5" spans="1:40" ht="30" customHeight="1" x14ac:dyDescent="0.25">
      <c r="A5" s="10" t="s">
        <v>70</v>
      </c>
      <c r="B5" s="5"/>
      <c r="C5" s="5" t="s">
        <v>71</v>
      </c>
      <c r="D5" s="5"/>
      <c r="E5" s="13"/>
      <c r="F5" s="13"/>
      <c r="G5" s="13"/>
      <c r="H5" s="13"/>
      <c r="I5" s="5"/>
      <c r="J5" s="5"/>
      <c r="K5" s="5"/>
      <c r="L5" s="5" t="s">
        <v>71</v>
      </c>
      <c r="M5" s="5"/>
      <c r="N5" s="13"/>
      <c r="O5" s="13"/>
      <c r="P5" s="5"/>
      <c r="Q5" s="5" t="s">
        <v>71</v>
      </c>
      <c r="R5" s="5"/>
      <c r="S5" s="5" t="s">
        <v>71</v>
      </c>
      <c r="T5" s="5"/>
      <c r="U5" s="13"/>
      <c r="V5" s="13"/>
      <c r="W5" s="5"/>
      <c r="X5" s="5" t="s">
        <v>71</v>
      </c>
      <c r="Y5" s="5"/>
      <c r="Z5" s="5" t="s">
        <v>71</v>
      </c>
      <c r="AA5" s="5"/>
      <c r="AB5" s="13"/>
      <c r="AC5" s="13"/>
      <c r="AD5" s="5"/>
      <c r="AE5" s="5" t="s">
        <v>71</v>
      </c>
      <c r="AF5" s="5"/>
      <c r="AG5" s="5" t="s">
        <v>71</v>
      </c>
      <c r="AH5" s="13"/>
      <c r="AI5" s="13"/>
      <c r="AJ5" s="13"/>
      <c r="AK5" s="11">
        <f t="shared" si="0"/>
        <v>8</v>
      </c>
      <c r="AL5" s="11" t="s">
        <v>126</v>
      </c>
    </row>
    <row r="6" spans="1:40" ht="30" customHeight="1" x14ac:dyDescent="0.25">
      <c r="A6" s="10" t="s">
        <v>72</v>
      </c>
      <c r="B6" s="5"/>
      <c r="C6" s="5" t="s">
        <v>71</v>
      </c>
      <c r="D6" s="5"/>
      <c r="E6" s="13"/>
      <c r="F6" s="13"/>
      <c r="G6" s="13"/>
      <c r="H6" s="13"/>
      <c r="I6" s="5"/>
      <c r="J6" s="5"/>
      <c r="K6" s="5"/>
      <c r="L6" s="5" t="s">
        <v>71</v>
      </c>
      <c r="M6" s="5"/>
      <c r="N6" s="13"/>
      <c r="O6" s="13"/>
      <c r="P6" s="5"/>
      <c r="Q6" s="5" t="s">
        <v>71</v>
      </c>
      <c r="R6" s="5"/>
      <c r="S6" s="5" t="s">
        <v>71</v>
      </c>
      <c r="T6" s="5"/>
      <c r="U6" s="13"/>
      <c r="V6" s="13"/>
      <c r="W6" s="5"/>
      <c r="X6" s="5" t="s">
        <v>71</v>
      </c>
      <c r="Y6" s="5"/>
      <c r="Z6" s="5" t="s">
        <v>71</v>
      </c>
      <c r="AA6" s="5"/>
      <c r="AB6" s="13"/>
      <c r="AC6" s="13"/>
      <c r="AD6" s="5"/>
      <c r="AE6" s="5" t="s">
        <v>71</v>
      </c>
      <c r="AF6" s="5"/>
      <c r="AG6" s="5" t="s">
        <v>71</v>
      </c>
      <c r="AH6" s="13"/>
      <c r="AI6" s="13"/>
      <c r="AJ6" s="13"/>
      <c r="AK6" s="11">
        <f t="shared" si="0"/>
        <v>8</v>
      </c>
      <c r="AL6" s="11" t="s">
        <v>126</v>
      </c>
    </row>
    <row r="7" spans="1:40" ht="30" customHeight="1" x14ac:dyDescent="0.25">
      <c r="A7" s="10" t="s">
        <v>74</v>
      </c>
      <c r="B7" s="5" t="s">
        <v>44</v>
      </c>
      <c r="C7" s="5" t="s">
        <v>44</v>
      </c>
      <c r="D7" s="5" t="s">
        <v>44</v>
      </c>
      <c r="E7" s="13"/>
      <c r="F7" s="13"/>
      <c r="G7" s="13"/>
      <c r="H7" s="13"/>
      <c r="I7" s="5" t="s">
        <v>44</v>
      </c>
      <c r="J7" s="5" t="s">
        <v>44</v>
      </c>
      <c r="K7" s="5" t="s">
        <v>44</v>
      </c>
      <c r="L7" s="5" t="s">
        <v>44</v>
      </c>
      <c r="M7" s="5" t="s">
        <v>44</v>
      </c>
      <c r="N7" s="13"/>
      <c r="O7" s="13"/>
      <c r="P7" s="5" t="s">
        <v>44</v>
      </c>
      <c r="Q7" s="5" t="s">
        <v>44</v>
      </c>
      <c r="R7" s="5" t="s">
        <v>44</v>
      </c>
      <c r="S7" s="5" t="s">
        <v>44</v>
      </c>
      <c r="T7" s="5" t="s">
        <v>44</v>
      </c>
      <c r="U7" s="13"/>
      <c r="V7" s="13"/>
      <c r="W7" s="5" t="s">
        <v>44</v>
      </c>
      <c r="X7" s="5" t="s">
        <v>44</v>
      </c>
      <c r="Y7" s="5" t="s">
        <v>44</v>
      </c>
      <c r="Z7" s="5" t="s">
        <v>44</v>
      </c>
      <c r="AA7" s="5" t="s">
        <v>44</v>
      </c>
      <c r="AB7" s="13"/>
      <c r="AC7" s="13"/>
      <c r="AD7" s="5" t="s">
        <v>44</v>
      </c>
      <c r="AE7" s="5" t="s">
        <v>44</v>
      </c>
      <c r="AF7" s="5" t="s">
        <v>44</v>
      </c>
      <c r="AG7" s="5" t="s">
        <v>44</v>
      </c>
      <c r="AH7" s="13"/>
      <c r="AI7" s="13"/>
      <c r="AJ7" s="13"/>
      <c r="AK7" s="11">
        <f t="shared" si="0"/>
        <v>22</v>
      </c>
      <c r="AL7" s="11" t="s">
        <v>132</v>
      </c>
      <c r="AM7" t="s">
        <v>135</v>
      </c>
      <c r="AN7" t="s">
        <v>150</v>
      </c>
    </row>
    <row r="8" spans="1:40" ht="30" customHeight="1" x14ac:dyDescent="0.25">
      <c r="A8" s="10" t="s">
        <v>13</v>
      </c>
      <c r="B8" s="5" t="s">
        <v>44</v>
      </c>
      <c r="C8" s="5"/>
      <c r="D8" s="5" t="s">
        <v>44</v>
      </c>
      <c r="E8" s="13" t="s">
        <v>7</v>
      </c>
      <c r="F8" s="13"/>
      <c r="G8" s="13"/>
      <c r="H8" s="13"/>
      <c r="I8" s="5"/>
      <c r="K8" s="5"/>
      <c r="L8" s="5" t="s">
        <v>44</v>
      </c>
      <c r="M8" s="5"/>
      <c r="N8" s="13"/>
      <c r="O8" s="13"/>
      <c r="P8" s="5" t="s">
        <v>44</v>
      </c>
      <c r="R8" s="5" t="s">
        <v>44</v>
      </c>
      <c r="T8" s="5" t="s">
        <v>44</v>
      </c>
      <c r="U8" s="13"/>
      <c r="V8" s="13"/>
      <c r="W8" s="5"/>
      <c r="X8" s="5" t="s">
        <v>44</v>
      </c>
      <c r="Y8" s="5"/>
      <c r="Z8" s="5" t="s">
        <v>44</v>
      </c>
      <c r="AA8" s="5"/>
      <c r="AB8" s="13"/>
      <c r="AC8" s="13"/>
      <c r="AD8" s="5"/>
      <c r="AE8" s="5" t="s">
        <v>44</v>
      </c>
      <c r="AF8" s="5"/>
      <c r="AG8" s="5" t="s">
        <v>44</v>
      </c>
      <c r="AH8" s="13"/>
      <c r="AI8" s="13"/>
      <c r="AJ8" s="13"/>
      <c r="AK8" s="11">
        <f t="shared" si="0"/>
        <v>11</v>
      </c>
      <c r="AL8" s="11" t="s">
        <v>126</v>
      </c>
    </row>
    <row r="9" spans="1:40" ht="30" customHeight="1" x14ac:dyDescent="0.25">
      <c r="A9" s="10" t="s">
        <v>75</v>
      </c>
      <c r="B9" s="5"/>
      <c r="C9" s="5" t="s">
        <v>44</v>
      </c>
      <c r="D9" s="5"/>
      <c r="E9" s="13"/>
      <c r="F9" s="13"/>
      <c r="G9" s="13"/>
      <c r="H9" s="13"/>
      <c r="I9" s="5" t="s">
        <v>44</v>
      </c>
      <c r="J9" s="5"/>
      <c r="K9" s="5" t="s">
        <v>44</v>
      </c>
      <c r="L9" s="5"/>
      <c r="M9" s="5" t="s">
        <v>44</v>
      </c>
      <c r="N9" s="13"/>
      <c r="O9" s="13"/>
      <c r="Q9" s="5" t="s">
        <v>44</v>
      </c>
      <c r="S9" s="5" t="s">
        <v>44</v>
      </c>
      <c r="U9" s="13"/>
      <c r="V9" s="13"/>
      <c r="W9" s="5" t="s">
        <v>44</v>
      </c>
      <c r="X9" s="5"/>
      <c r="Y9" s="5" t="s">
        <v>44</v>
      </c>
      <c r="Z9" s="5"/>
      <c r="AA9" s="5" t="s">
        <v>44</v>
      </c>
      <c r="AB9" s="13"/>
      <c r="AC9" s="13"/>
      <c r="AD9" s="5" t="s">
        <v>44</v>
      </c>
      <c r="AE9" s="5"/>
      <c r="AF9" s="5" t="s">
        <v>44</v>
      </c>
      <c r="AG9" s="5"/>
      <c r="AH9" s="13"/>
      <c r="AI9" s="13"/>
      <c r="AJ9" s="13"/>
      <c r="AK9" s="11">
        <f t="shared" si="0"/>
        <v>11</v>
      </c>
      <c r="AL9" s="11" t="s">
        <v>126</v>
      </c>
    </row>
    <row r="10" spans="1:40" ht="30" customHeight="1" x14ac:dyDescent="0.25">
      <c r="A10" s="10" t="s">
        <v>76</v>
      </c>
      <c r="B10" s="5" t="s">
        <v>5</v>
      </c>
      <c r="C10" s="5" t="s">
        <v>5</v>
      </c>
      <c r="D10" s="5" t="s">
        <v>5</v>
      </c>
      <c r="E10" s="13"/>
      <c r="F10" s="13" t="s">
        <v>16</v>
      </c>
      <c r="G10" s="13"/>
      <c r="H10" s="13"/>
      <c r="I10" s="5" t="s">
        <v>5</v>
      </c>
      <c r="J10" s="5" t="s">
        <v>5</v>
      </c>
      <c r="K10" s="5" t="s">
        <v>5</v>
      </c>
      <c r="L10" s="5" t="s">
        <v>5</v>
      </c>
      <c r="M10" s="5" t="s">
        <v>5</v>
      </c>
      <c r="N10" s="13"/>
      <c r="O10" s="13"/>
      <c r="P10" s="5" t="s">
        <v>5</v>
      </c>
      <c r="Q10" s="5" t="s">
        <v>5</v>
      </c>
      <c r="R10" s="5" t="s">
        <v>5</v>
      </c>
      <c r="S10" s="5" t="s">
        <v>5</v>
      </c>
      <c r="T10" s="5" t="s">
        <v>5</v>
      </c>
      <c r="U10" s="13"/>
      <c r="V10" s="13"/>
      <c r="W10" s="5" t="s">
        <v>5</v>
      </c>
      <c r="X10" s="5" t="s">
        <v>5</v>
      </c>
      <c r="Y10" s="5" t="s">
        <v>5</v>
      </c>
      <c r="Z10" s="5" t="s">
        <v>5</v>
      </c>
      <c r="AA10" s="5" t="s">
        <v>5</v>
      </c>
      <c r="AB10" s="13"/>
      <c r="AC10" s="13"/>
      <c r="AD10" s="5" t="s">
        <v>5</v>
      </c>
      <c r="AE10" s="5" t="s">
        <v>5</v>
      </c>
      <c r="AF10" s="5" t="s">
        <v>5</v>
      </c>
      <c r="AG10" s="5" t="s">
        <v>5</v>
      </c>
      <c r="AH10" s="13"/>
      <c r="AI10" s="13"/>
      <c r="AJ10" s="13"/>
      <c r="AK10" s="11">
        <f t="shared" si="0"/>
        <v>23</v>
      </c>
      <c r="AL10" s="11" t="s">
        <v>126</v>
      </c>
    </row>
    <row r="11" spans="1:40" ht="30" customHeight="1" x14ac:dyDescent="0.25">
      <c r="A11" s="10" t="s">
        <v>77</v>
      </c>
      <c r="B11" s="5" t="s">
        <v>5</v>
      </c>
      <c r="C11" s="5" t="s">
        <v>5</v>
      </c>
      <c r="D11" s="5" t="s">
        <v>5</v>
      </c>
      <c r="E11" s="13"/>
      <c r="F11" s="13"/>
      <c r="G11" s="13"/>
      <c r="H11" s="13"/>
      <c r="I11" s="5" t="s">
        <v>5</v>
      </c>
      <c r="J11" s="5"/>
      <c r="K11" s="5" t="s">
        <v>5</v>
      </c>
      <c r="L11" s="5" t="s">
        <v>5</v>
      </c>
      <c r="M11" s="5" t="s">
        <v>5</v>
      </c>
      <c r="N11" s="13"/>
      <c r="O11" s="13"/>
      <c r="P11" s="5" t="s">
        <v>5</v>
      </c>
      <c r="Q11" s="5" t="s">
        <v>5</v>
      </c>
      <c r="R11" s="5" t="s">
        <v>5</v>
      </c>
      <c r="S11" s="5" t="s">
        <v>5</v>
      </c>
      <c r="T11" s="5" t="s">
        <v>5</v>
      </c>
      <c r="U11" s="13"/>
      <c r="V11" s="13"/>
      <c r="W11" s="5" t="s">
        <v>5</v>
      </c>
      <c r="X11" s="5" t="s">
        <v>5</v>
      </c>
      <c r="Y11" s="5" t="s">
        <v>5</v>
      </c>
      <c r="Z11" s="5" t="s">
        <v>5</v>
      </c>
      <c r="AA11" s="5" t="s">
        <v>5</v>
      </c>
      <c r="AB11" s="13"/>
      <c r="AC11" s="13"/>
      <c r="AD11" s="5" t="s">
        <v>5</v>
      </c>
      <c r="AE11" s="5" t="s">
        <v>5</v>
      </c>
      <c r="AF11" s="5" t="s">
        <v>5</v>
      </c>
      <c r="AG11" s="5" t="s">
        <v>5</v>
      </c>
      <c r="AH11" s="13"/>
      <c r="AI11" s="13"/>
      <c r="AJ11" s="13"/>
      <c r="AK11" s="11">
        <f t="shared" si="0"/>
        <v>21</v>
      </c>
      <c r="AL11" s="11" t="s">
        <v>126</v>
      </c>
    </row>
    <row r="12" spans="1:40" ht="30" customHeight="1" x14ac:dyDescent="0.25">
      <c r="A12" s="10" t="s">
        <v>32</v>
      </c>
      <c r="B12" s="5" t="s">
        <v>33</v>
      </c>
      <c r="C12" s="5" t="s">
        <v>33</v>
      </c>
      <c r="D12" s="5" t="s">
        <v>33</v>
      </c>
      <c r="E12" s="13"/>
      <c r="F12" s="13"/>
      <c r="G12" s="13" t="s">
        <v>44</v>
      </c>
      <c r="H12" s="13"/>
      <c r="I12" s="5" t="s">
        <v>33</v>
      </c>
      <c r="J12" s="5" t="s">
        <v>33</v>
      </c>
      <c r="K12" s="5"/>
      <c r="L12" s="5" t="s">
        <v>33</v>
      </c>
      <c r="M12" s="5" t="s">
        <v>33</v>
      </c>
      <c r="N12" s="13"/>
      <c r="O12" s="13"/>
      <c r="P12" s="5" t="s">
        <v>33</v>
      </c>
      <c r="Q12" s="5" t="s">
        <v>33</v>
      </c>
      <c r="R12" s="5" t="s">
        <v>33</v>
      </c>
      <c r="S12" s="5" t="s">
        <v>33</v>
      </c>
      <c r="T12" s="5" t="s">
        <v>33</v>
      </c>
      <c r="U12" s="13"/>
      <c r="V12" s="13"/>
      <c r="W12" s="5" t="s">
        <v>33</v>
      </c>
      <c r="X12" s="5" t="s">
        <v>33</v>
      </c>
      <c r="Y12" s="5" t="s">
        <v>33</v>
      </c>
      <c r="Z12" s="5" t="s">
        <v>33</v>
      </c>
      <c r="AA12" s="5" t="s">
        <v>33</v>
      </c>
      <c r="AB12" s="13"/>
      <c r="AC12" s="13"/>
      <c r="AD12" s="5" t="s">
        <v>33</v>
      </c>
      <c r="AE12" s="5" t="s">
        <v>33</v>
      </c>
      <c r="AF12" s="5" t="s">
        <v>33</v>
      </c>
      <c r="AG12" s="5" t="s">
        <v>33</v>
      </c>
      <c r="AH12" s="13"/>
      <c r="AI12" s="13"/>
      <c r="AJ12" s="13"/>
      <c r="AK12" s="11">
        <f t="shared" si="0"/>
        <v>22</v>
      </c>
      <c r="AL12" s="11" t="s">
        <v>126</v>
      </c>
    </row>
    <row r="13" spans="1:40" ht="30" customHeight="1" x14ac:dyDescent="0.25">
      <c r="A13" s="10" t="s">
        <v>79</v>
      </c>
      <c r="B13" s="5" t="s">
        <v>33</v>
      </c>
      <c r="C13" s="5"/>
      <c r="D13" s="5" t="s">
        <v>33</v>
      </c>
      <c r="E13" s="13"/>
      <c r="F13" s="13"/>
      <c r="G13" s="13"/>
      <c r="H13" s="13"/>
      <c r="J13" s="5"/>
      <c r="K13" s="5"/>
      <c r="L13" s="5" t="s">
        <v>33</v>
      </c>
      <c r="M13" s="5"/>
      <c r="N13" s="13"/>
      <c r="O13" s="13"/>
      <c r="P13" s="5" t="s">
        <v>33</v>
      </c>
      <c r="R13" s="5" t="s">
        <v>33</v>
      </c>
      <c r="T13" s="5" t="s">
        <v>33</v>
      </c>
      <c r="U13" s="13"/>
      <c r="V13" s="13"/>
      <c r="W13" s="5"/>
      <c r="X13" s="5" t="s">
        <v>33</v>
      </c>
      <c r="Y13" s="5"/>
      <c r="Z13" s="5" t="s">
        <v>33</v>
      </c>
      <c r="AA13" s="5"/>
      <c r="AB13" s="13"/>
      <c r="AC13" s="13"/>
      <c r="AD13" s="5"/>
      <c r="AE13" s="5" t="s">
        <v>33</v>
      </c>
      <c r="AF13" s="5"/>
      <c r="AG13" s="5" t="s">
        <v>33</v>
      </c>
      <c r="AH13" s="13"/>
      <c r="AI13" s="13"/>
      <c r="AJ13" s="13"/>
      <c r="AK13" s="11">
        <f t="shared" si="0"/>
        <v>10</v>
      </c>
      <c r="AL13" s="11" t="s">
        <v>126</v>
      </c>
    </row>
    <row r="14" spans="1:40" ht="30" customHeight="1" x14ac:dyDescent="0.25">
      <c r="A14" s="10" t="s">
        <v>80</v>
      </c>
      <c r="B14" s="5"/>
      <c r="C14" s="5" t="s">
        <v>33</v>
      </c>
      <c r="D14" s="5"/>
      <c r="E14" s="13"/>
      <c r="F14" s="13"/>
      <c r="G14" s="14"/>
      <c r="H14" s="13"/>
      <c r="I14" s="5" t="s">
        <v>33</v>
      </c>
      <c r="J14" s="5"/>
      <c r="K14" s="5"/>
      <c r="L14" s="5"/>
      <c r="M14" s="5" t="s">
        <v>33</v>
      </c>
      <c r="N14" s="15"/>
      <c r="O14" s="13"/>
      <c r="Q14" s="5" t="s">
        <v>33</v>
      </c>
      <c r="S14" s="5" t="s">
        <v>33</v>
      </c>
      <c r="U14" s="13"/>
      <c r="V14" s="15"/>
      <c r="W14" s="5" t="s">
        <v>33</v>
      </c>
      <c r="X14" s="5"/>
      <c r="Y14" s="5" t="s">
        <v>33</v>
      </c>
      <c r="Z14" s="5"/>
      <c r="AA14" s="5" t="s">
        <v>33</v>
      </c>
      <c r="AB14" s="13"/>
      <c r="AC14" s="13"/>
      <c r="AD14" s="5" t="s">
        <v>33</v>
      </c>
      <c r="AE14" s="5"/>
      <c r="AF14" s="5" t="s">
        <v>33</v>
      </c>
      <c r="AG14" s="5"/>
      <c r="AH14" s="13"/>
      <c r="AI14" s="13"/>
      <c r="AJ14" s="13"/>
      <c r="AK14" s="11">
        <f t="shared" si="0"/>
        <v>10</v>
      </c>
      <c r="AL14" s="11" t="s">
        <v>126</v>
      </c>
    </row>
    <row r="15" spans="1:40" ht="30" customHeight="1" x14ac:dyDescent="0.25">
      <c r="A15" s="10" t="s">
        <v>3</v>
      </c>
      <c r="B15" s="5" t="s">
        <v>56</v>
      </c>
      <c r="C15" s="5" t="s">
        <v>56</v>
      </c>
      <c r="D15" s="5" t="s">
        <v>56</v>
      </c>
      <c r="E15" s="13"/>
      <c r="F15" s="13"/>
      <c r="G15" s="13"/>
      <c r="H15" s="13" t="s">
        <v>56</v>
      </c>
      <c r="I15" s="5" t="s">
        <v>56</v>
      </c>
      <c r="J15" s="5"/>
      <c r="K15" s="5" t="s">
        <v>56</v>
      </c>
      <c r="L15" s="5" t="s">
        <v>56</v>
      </c>
      <c r="M15" s="5" t="s">
        <v>56</v>
      </c>
      <c r="N15" s="13"/>
      <c r="O15" s="13"/>
      <c r="P15" s="5" t="s">
        <v>56</v>
      </c>
      <c r="Q15" s="5" t="s">
        <v>56</v>
      </c>
      <c r="R15" s="5" t="s">
        <v>56</v>
      </c>
      <c r="S15" s="5" t="s">
        <v>56</v>
      </c>
      <c r="T15" s="5" t="s">
        <v>56</v>
      </c>
      <c r="U15" s="13"/>
      <c r="V15" s="14"/>
      <c r="W15" s="5" t="s">
        <v>56</v>
      </c>
      <c r="X15" s="5" t="s">
        <v>56</v>
      </c>
      <c r="Y15" s="5" t="s">
        <v>56</v>
      </c>
      <c r="AA15" s="5" t="s">
        <v>56</v>
      </c>
      <c r="AB15" s="13"/>
      <c r="AC15" s="13"/>
      <c r="AD15" s="5" t="s">
        <v>56</v>
      </c>
      <c r="AE15" s="5" t="s">
        <v>56</v>
      </c>
      <c r="AF15" s="5" t="s">
        <v>56</v>
      </c>
      <c r="AG15" s="5" t="s">
        <v>56</v>
      </c>
      <c r="AH15" s="13"/>
      <c r="AI15" s="13"/>
      <c r="AJ15" s="13"/>
      <c r="AK15" s="11">
        <f t="shared" si="0"/>
        <v>21</v>
      </c>
      <c r="AL15" s="11" t="s">
        <v>126</v>
      </c>
    </row>
    <row r="16" spans="1:40" ht="30" customHeight="1" x14ac:dyDescent="0.25">
      <c r="A16" s="10" t="s">
        <v>81</v>
      </c>
      <c r="B16" s="5" t="s">
        <v>56</v>
      </c>
      <c r="C16" s="5"/>
      <c r="D16" s="5" t="s">
        <v>56</v>
      </c>
      <c r="E16" s="13"/>
      <c r="F16" s="13"/>
      <c r="G16" s="14"/>
      <c r="H16" s="13"/>
      <c r="I16" s="5"/>
      <c r="J16" s="5" t="s">
        <v>56</v>
      </c>
      <c r="L16" s="5" t="s">
        <v>56</v>
      </c>
      <c r="M16" s="5"/>
      <c r="N16" s="13" t="s">
        <v>30</v>
      </c>
      <c r="O16" s="13"/>
      <c r="Q16" s="5" t="s">
        <v>56</v>
      </c>
      <c r="S16" s="5" t="s">
        <v>56</v>
      </c>
      <c r="T16" s="5"/>
      <c r="U16" s="13"/>
      <c r="V16" s="13"/>
      <c r="X16" s="5" t="s">
        <v>56</v>
      </c>
      <c r="Z16" s="5" t="s">
        <v>56</v>
      </c>
      <c r="AA16" s="5"/>
      <c r="AB16" s="13"/>
      <c r="AC16" s="13"/>
      <c r="AE16" s="5" t="s">
        <v>56</v>
      </c>
      <c r="AG16" s="5" t="s">
        <v>56</v>
      </c>
      <c r="AH16" s="13"/>
      <c r="AI16" s="13"/>
      <c r="AJ16" s="13"/>
      <c r="AK16" s="11">
        <f t="shared" si="0"/>
        <v>11</v>
      </c>
      <c r="AL16" s="11" t="s">
        <v>126</v>
      </c>
    </row>
    <row r="17" spans="1:40" ht="30" customHeight="1" x14ac:dyDescent="0.25">
      <c r="A17" s="10" t="s">
        <v>82</v>
      </c>
      <c r="B17" s="5"/>
      <c r="C17" s="5" t="s">
        <v>56</v>
      </c>
      <c r="D17" s="5"/>
      <c r="E17" s="13"/>
      <c r="F17" s="13"/>
      <c r="G17" s="13"/>
      <c r="H17" s="13"/>
      <c r="I17" s="5" t="s">
        <v>56</v>
      </c>
      <c r="K17" s="5" t="s">
        <v>56</v>
      </c>
      <c r="M17" s="5" t="s">
        <v>56</v>
      </c>
      <c r="N17" s="13"/>
      <c r="O17" s="13"/>
      <c r="P17" s="5" t="s">
        <v>56</v>
      </c>
      <c r="R17" s="5"/>
      <c r="T17" s="5" t="s">
        <v>56</v>
      </c>
      <c r="U17" s="13"/>
      <c r="V17" s="14"/>
      <c r="W17" s="5" t="s">
        <v>56</v>
      </c>
      <c r="Y17" s="5" t="s">
        <v>56</v>
      </c>
      <c r="AA17" s="5" t="s">
        <v>56</v>
      </c>
      <c r="AB17" s="13"/>
      <c r="AC17" s="13"/>
      <c r="AD17" s="5" t="s">
        <v>56</v>
      </c>
      <c r="AF17" s="5" t="s">
        <v>56</v>
      </c>
      <c r="AH17" s="13"/>
      <c r="AI17" s="13"/>
      <c r="AJ17" s="13"/>
      <c r="AK17" s="11">
        <f t="shared" si="0"/>
        <v>11</v>
      </c>
      <c r="AL17" s="11" t="s">
        <v>126</v>
      </c>
    </row>
    <row r="18" spans="1:40" ht="30" customHeight="1" x14ac:dyDescent="0.25">
      <c r="A18" s="10" t="s">
        <v>83</v>
      </c>
      <c r="B18" s="5" t="s">
        <v>38</v>
      </c>
      <c r="C18" s="5" t="s">
        <v>38</v>
      </c>
      <c r="D18" s="5" t="s">
        <v>38</v>
      </c>
      <c r="E18" s="13"/>
      <c r="F18" s="13"/>
      <c r="G18" s="13"/>
      <c r="H18" s="13"/>
      <c r="I18" s="5" t="s">
        <v>38</v>
      </c>
      <c r="J18" s="5"/>
      <c r="K18" s="5" t="s">
        <v>38</v>
      </c>
      <c r="L18" s="5" t="s">
        <v>38</v>
      </c>
      <c r="M18" s="5" t="s">
        <v>38</v>
      </c>
      <c r="N18" s="13"/>
      <c r="O18" s="13"/>
      <c r="P18" s="5" t="s">
        <v>38</v>
      </c>
      <c r="Q18" s="5" t="s">
        <v>38</v>
      </c>
      <c r="R18" s="5" t="s">
        <v>38</v>
      </c>
      <c r="S18" s="5" t="s">
        <v>38</v>
      </c>
      <c r="T18" s="5" t="s">
        <v>38</v>
      </c>
      <c r="U18" s="13"/>
      <c r="V18" s="13"/>
      <c r="W18" s="5" t="s">
        <v>38</v>
      </c>
      <c r="X18" s="5" t="s">
        <v>38</v>
      </c>
      <c r="Y18" s="5" t="s">
        <v>38</v>
      </c>
      <c r="Z18" s="5" t="s">
        <v>38</v>
      </c>
      <c r="AA18" s="5" t="s">
        <v>38</v>
      </c>
      <c r="AB18" s="13"/>
      <c r="AC18" s="13"/>
      <c r="AD18" s="5" t="s">
        <v>38</v>
      </c>
      <c r="AE18" s="5" t="s">
        <v>38</v>
      </c>
      <c r="AF18" s="5" t="s">
        <v>38</v>
      </c>
      <c r="AG18" s="5" t="s">
        <v>38</v>
      </c>
      <c r="AH18" s="13"/>
      <c r="AI18" s="13"/>
      <c r="AJ18" s="13"/>
      <c r="AK18" s="11">
        <f t="shared" si="0"/>
        <v>21</v>
      </c>
      <c r="AL18" s="11" t="s">
        <v>126</v>
      </c>
    </row>
    <row r="19" spans="1:40" ht="30" customHeight="1" x14ac:dyDescent="0.25">
      <c r="A19" s="10" t="s">
        <v>46</v>
      </c>
      <c r="B19" s="5" t="s">
        <v>38</v>
      </c>
      <c r="C19" s="5"/>
      <c r="D19" s="5" t="s">
        <v>38</v>
      </c>
      <c r="E19" s="13"/>
      <c r="F19" s="13"/>
      <c r="G19" s="13"/>
      <c r="H19" s="13"/>
      <c r="I19" s="5"/>
      <c r="J19" s="5" t="s">
        <v>38</v>
      </c>
      <c r="K19" s="5"/>
      <c r="L19" s="5" t="s">
        <v>38</v>
      </c>
      <c r="M19" s="5"/>
      <c r="N19" s="13"/>
      <c r="O19" s="13"/>
      <c r="P19" s="5" t="s">
        <v>38</v>
      </c>
      <c r="R19" s="5" t="s">
        <v>38</v>
      </c>
      <c r="T19" s="5" t="s">
        <v>38</v>
      </c>
      <c r="U19" s="13"/>
      <c r="V19" s="13"/>
      <c r="W19" s="5"/>
      <c r="X19" s="5" t="s">
        <v>38</v>
      </c>
      <c r="Y19" s="5"/>
      <c r="Z19" s="5" t="s">
        <v>38</v>
      </c>
      <c r="AA19" s="5"/>
      <c r="AB19" s="13"/>
      <c r="AC19" s="13"/>
      <c r="AD19" s="5"/>
      <c r="AE19" s="5" t="s">
        <v>38</v>
      </c>
      <c r="AF19" s="5"/>
      <c r="AG19" s="5" t="s">
        <v>38</v>
      </c>
      <c r="AH19" s="13"/>
      <c r="AI19" s="13"/>
      <c r="AJ19" s="13"/>
      <c r="AK19" s="11">
        <f t="shared" si="0"/>
        <v>11</v>
      </c>
      <c r="AL19" s="11" t="s">
        <v>126</v>
      </c>
    </row>
    <row r="20" spans="1:40" ht="30" customHeight="1" x14ac:dyDescent="0.25">
      <c r="A20" s="10" t="s">
        <v>84</v>
      </c>
      <c r="B20" s="5"/>
      <c r="C20" s="5" t="s">
        <v>38</v>
      </c>
      <c r="D20" s="5"/>
      <c r="E20" s="13"/>
      <c r="F20" s="13"/>
      <c r="G20" s="13"/>
      <c r="H20" s="13"/>
      <c r="I20" s="5" t="s">
        <v>38</v>
      </c>
      <c r="J20" s="5"/>
      <c r="K20" s="5" t="s">
        <v>38</v>
      </c>
      <c r="L20" s="5"/>
      <c r="M20" s="5" t="s">
        <v>38</v>
      </c>
      <c r="N20" s="13"/>
      <c r="O20" s="13"/>
      <c r="Q20" s="5" t="s">
        <v>38</v>
      </c>
      <c r="S20" s="5" t="s">
        <v>38</v>
      </c>
      <c r="U20" s="13"/>
      <c r="V20" s="13"/>
      <c r="W20" s="5" t="s">
        <v>38</v>
      </c>
      <c r="X20" s="5"/>
      <c r="Y20" s="5" t="s">
        <v>38</v>
      </c>
      <c r="Z20" s="5"/>
      <c r="AA20" s="5" t="s">
        <v>38</v>
      </c>
      <c r="AB20" s="13"/>
      <c r="AC20" s="13"/>
      <c r="AD20" s="5" t="s">
        <v>38</v>
      </c>
      <c r="AE20" s="5"/>
      <c r="AF20" s="5" t="s">
        <v>38</v>
      </c>
      <c r="AG20" s="5"/>
      <c r="AH20" s="13"/>
      <c r="AI20" s="13"/>
      <c r="AJ20" s="13"/>
      <c r="AK20" s="11">
        <f t="shared" si="0"/>
        <v>11</v>
      </c>
      <c r="AL20" s="11" t="s">
        <v>126</v>
      </c>
    </row>
    <row r="21" spans="1:40" ht="30" customHeight="1" x14ac:dyDescent="0.25">
      <c r="A21" s="10" t="s">
        <v>85</v>
      </c>
      <c r="B21" s="5" t="s">
        <v>86</v>
      </c>
      <c r="C21" s="5" t="s">
        <v>86</v>
      </c>
      <c r="D21" s="5" t="s">
        <v>86</v>
      </c>
      <c r="E21" s="13"/>
      <c r="F21" s="13"/>
      <c r="G21" s="13"/>
      <c r="H21" s="13"/>
      <c r="I21" s="5" t="s">
        <v>86</v>
      </c>
      <c r="J21" s="5" t="s">
        <v>86</v>
      </c>
      <c r="K21" s="5" t="s">
        <v>86</v>
      </c>
      <c r="L21" s="5" t="s">
        <v>86</v>
      </c>
      <c r="M21" s="5" t="s">
        <v>86</v>
      </c>
      <c r="N21" s="13"/>
      <c r="O21" s="13"/>
      <c r="P21" s="5" t="s">
        <v>86</v>
      </c>
      <c r="Q21" s="5" t="s">
        <v>86</v>
      </c>
      <c r="R21" s="5" t="s">
        <v>86</v>
      </c>
      <c r="S21" s="5" t="s">
        <v>86</v>
      </c>
      <c r="T21" s="5" t="s">
        <v>86</v>
      </c>
      <c r="U21" s="13"/>
      <c r="V21" s="13"/>
      <c r="W21" s="5" t="s">
        <v>86</v>
      </c>
      <c r="X21" s="5" t="s">
        <v>86</v>
      </c>
      <c r="Y21" s="5" t="s">
        <v>86</v>
      </c>
      <c r="Z21" s="5" t="s">
        <v>86</v>
      </c>
      <c r="AA21" s="5" t="s">
        <v>86</v>
      </c>
      <c r="AB21" s="13"/>
      <c r="AC21" s="13"/>
      <c r="AD21" s="5" t="s">
        <v>86</v>
      </c>
      <c r="AE21" s="5" t="s">
        <v>86</v>
      </c>
      <c r="AF21" s="5" t="s">
        <v>86</v>
      </c>
      <c r="AG21" s="5" t="s">
        <v>86</v>
      </c>
      <c r="AH21" s="13"/>
      <c r="AI21" s="13"/>
      <c r="AJ21" s="13"/>
      <c r="AK21" s="11">
        <f t="shared" si="0"/>
        <v>22</v>
      </c>
      <c r="AL21" s="11" t="s">
        <v>126</v>
      </c>
    </row>
    <row r="22" spans="1:40" ht="30" customHeight="1" x14ac:dyDescent="0.25">
      <c r="A22" s="10" t="s">
        <v>87</v>
      </c>
      <c r="B22" s="5" t="s">
        <v>86</v>
      </c>
      <c r="C22" s="5"/>
      <c r="E22" s="13"/>
      <c r="F22" s="13"/>
      <c r="G22" s="13"/>
      <c r="H22" s="13"/>
      <c r="J22" s="5"/>
      <c r="K22" s="5"/>
      <c r="L22" s="5" t="s">
        <v>86</v>
      </c>
      <c r="M22" s="5"/>
      <c r="N22" s="13"/>
      <c r="O22" s="13"/>
      <c r="P22" s="5" t="s">
        <v>86</v>
      </c>
      <c r="R22" s="5" t="s">
        <v>86</v>
      </c>
      <c r="T22" s="5" t="s">
        <v>86</v>
      </c>
      <c r="U22" s="13"/>
      <c r="V22" s="13"/>
      <c r="W22" s="5"/>
      <c r="X22" s="5" t="s">
        <v>86</v>
      </c>
      <c r="Y22" s="5"/>
      <c r="Z22" s="5" t="s">
        <v>86</v>
      </c>
      <c r="AA22" s="5"/>
      <c r="AB22" s="13"/>
      <c r="AC22" s="13"/>
      <c r="AD22" s="5" t="s">
        <v>86</v>
      </c>
      <c r="AF22" s="5" t="s">
        <v>86</v>
      </c>
      <c r="AH22" s="13"/>
      <c r="AI22" s="13"/>
      <c r="AJ22" s="13"/>
      <c r="AK22" s="11">
        <f t="shared" si="0"/>
        <v>9</v>
      </c>
      <c r="AL22" s="11" t="s">
        <v>132</v>
      </c>
      <c r="AM22" t="s">
        <v>135</v>
      </c>
      <c r="AN22" t="s">
        <v>149</v>
      </c>
    </row>
    <row r="23" spans="1:40" ht="30" customHeight="1" x14ac:dyDescent="0.25">
      <c r="A23" s="10" t="s">
        <v>88</v>
      </c>
      <c r="B23" s="5"/>
      <c r="C23" s="5" t="s">
        <v>86</v>
      </c>
      <c r="D23" s="5" t="s">
        <v>86</v>
      </c>
      <c r="E23" s="13"/>
      <c r="F23" s="14"/>
      <c r="G23" s="13"/>
      <c r="H23" s="13"/>
      <c r="I23" s="5" t="s">
        <v>86</v>
      </c>
      <c r="J23" s="5"/>
      <c r="K23" s="5" t="s">
        <v>86</v>
      </c>
      <c r="L23" s="5"/>
      <c r="M23" s="5" t="s">
        <v>86</v>
      </c>
      <c r="N23" s="13"/>
      <c r="O23" s="13"/>
      <c r="Q23" s="5" t="s">
        <v>86</v>
      </c>
      <c r="S23" s="5" t="s">
        <v>86</v>
      </c>
      <c r="U23" s="13"/>
      <c r="V23" s="13"/>
      <c r="W23" s="5" t="s">
        <v>86</v>
      </c>
      <c r="X23" s="5"/>
      <c r="Y23" s="5" t="s">
        <v>86</v>
      </c>
      <c r="Z23" s="5"/>
      <c r="AA23" s="5" t="s">
        <v>86</v>
      </c>
      <c r="AB23" s="13"/>
      <c r="AC23" s="13"/>
      <c r="AE23" s="5" t="s">
        <v>86</v>
      </c>
      <c r="AG23" s="5" t="s">
        <v>86</v>
      </c>
      <c r="AH23" s="13"/>
      <c r="AI23" s="13"/>
      <c r="AJ23" s="13"/>
      <c r="AK23" s="11">
        <f>COUNTA(B23:AG23)</f>
        <v>12</v>
      </c>
      <c r="AL23" s="11" t="s">
        <v>126</v>
      </c>
    </row>
    <row r="24" spans="1:40" ht="30" customHeight="1" x14ac:dyDescent="0.25">
      <c r="A24" s="10" t="s">
        <v>89</v>
      </c>
      <c r="B24" s="5" t="s">
        <v>90</v>
      </c>
      <c r="C24" s="5" t="s">
        <v>90</v>
      </c>
      <c r="D24" s="5" t="s">
        <v>90</v>
      </c>
      <c r="E24" s="13"/>
      <c r="F24" s="13"/>
      <c r="G24" s="13"/>
      <c r="H24" s="13"/>
      <c r="I24" s="5" t="s">
        <v>90</v>
      </c>
      <c r="J24" s="5" t="s">
        <v>90</v>
      </c>
      <c r="K24" s="5" t="s">
        <v>90</v>
      </c>
      <c r="L24" s="5" t="s">
        <v>90</v>
      </c>
      <c r="M24" s="5" t="s">
        <v>90</v>
      </c>
      <c r="N24" s="13"/>
      <c r="O24" s="13"/>
      <c r="P24" s="5" t="s">
        <v>90</v>
      </c>
      <c r="Q24" s="5" t="s">
        <v>90</v>
      </c>
      <c r="R24" s="5" t="s">
        <v>90</v>
      </c>
      <c r="S24" s="5" t="s">
        <v>90</v>
      </c>
      <c r="T24" s="5" t="s">
        <v>90</v>
      </c>
      <c r="U24" s="13"/>
      <c r="V24" s="13"/>
      <c r="W24" s="5" t="s">
        <v>90</v>
      </c>
      <c r="X24" s="5" t="s">
        <v>90</v>
      </c>
      <c r="Y24" s="5" t="s">
        <v>90</v>
      </c>
      <c r="Z24" s="5" t="s">
        <v>90</v>
      </c>
      <c r="AA24" s="5" t="s">
        <v>90</v>
      </c>
      <c r="AB24" s="13"/>
      <c r="AC24" s="13"/>
      <c r="AD24" s="5" t="s">
        <v>90</v>
      </c>
      <c r="AE24" s="5" t="s">
        <v>90</v>
      </c>
      <c r="AF24" s="5" t="s">
        <v>90</v>
      </c>
      <c r="AG24" s="5" t="s">
        <v>90</v>
      </c>
      <c r="AH24" s="13"/>
      <c r="AI24" s="13"/>
      <c r="AJ24" s="13"/>
      <c r="AK24" s="11">
        <f t="shared" si="0"/>
        <v>22</v>
      </c>
      <c r="AL24" s="11" t="s">
        <v>126</v>
      </c>
    </row>
    <row r="25" spans="1:40" ht="30" customHeight="1" x14ac:dyDescent="0.25">
      <c r="A25" s="10" t="s">
        <v>91</v>
      </c>
      <c r="B25" s="5" t="s">
        <v>90</v>
      </c>
      <c r="C25" s="5"/>
      <c r="D25" s="5" t="s">
        <v>90</v>
      </c>
      <c r="E25" s="13"/>
      <c r="F25" s="13"/>
      <c r="G25" s="13"/>
      <c r="H25" s="13"/>
      <c r="J25" s="5"/>
      <c r="K25" s="5"/>
      <c r="L25" s="5" t="s">
        <v>90</v>
      </c>
      <c r="M25" s="5"/>
      <c r="N25" s="13"/>
      <c r="O25" s="13"/>
      <c r="P25" s="5" t="s">
        <v>90</v>
      </c>
      <c r="R25" s="5"/>
      <c r="S25" s="5" t="s">
        <v>90</v>
      </c>
      <c r="T25" s="5"/>
      <c r="U25" s="13"/>
      <c r="V25" s="13"/>
      <c r="W25" s="5"/>
      <c r="X25" s="5" t="s">
        <v>90</v>
      </c>
      <c r="Y25" s="5"/>
      <c r="Z25" s="5" t="s">
        <v>90</v>
      </c>
      <c r="AA25" s="5"/>
      <c r="AB25" s="13"/>
      <c r="AC25" s="13"/>
      <c r="AD25" s="5"/>
      <c r="AE25" s="5" t="s">
        <v>90</v>
      </c>
      <c r="AF25" s="5"/>
      <c r="AG25" s="5" t="s">
        <v>90</v>
      </c>
      <c r="AH25" s="13"/>
      <c r="AI25" s="13"/>
      <c r="AJ25" s="13"/>
      <c r="AK25" s="11">
        <f t="shared" si="0"/>
        <v>9</v>
      </c>
      <c r="AL25" s="11" t="s">
        <v>126</v>
      </c>
    </row>
    <row r="26" spans="1:40" ht="30" customHeight="1" x14ac:dyDescent="0.25">
      <c r="A26" s="10" t="s">
        <v>92</v>
      </c>
      <c r="B26" s="5"/>
      <c r="C26" s="5" t="s">
        <v>90</v>
      </c>
      <c r="D26" s="5"/>
      <c r="E26" s="13"/>
      <c r="F26" s="13"/>
      <c r="G26" s="13"/>
      <c r="H26" s="13"/>
      <c r="I26" s="5" t="s">
        <v>90</v>
      </c>
      <c r="J26" s="5"/>
      <c r="K26" s="5" t="s">
        <v>90</v>
      </c>
      <c r="L26" s="5"/>
      <c r="M26" s="5" t="s">
        <v>90</v>
      </c>
      <c r="N26" s="13"/>
      <c r="O26" s="13"/>
      <c r="Q26" s="5" t="s">
        <v>90</v>
      </c>
      <c r="R26" s="5" t="s">
        <v>90</v>
      </c>
      <c r="S26" s="5"/>
      <c r="T26" s="5" t="s">
        <v>90</v>
      </c>
      <c r="U26" s="13"/>
      <c r="V26" s="13"/>
      <c r="W26" s="5" t="s">
        <v>90</v>
      </c>
      <c r="X26" s="5"/>
      <c r="Y26" s="5" t="s">
        <v>90</v>
      </c>
      <c r="Z26" s="5"/>
      <c r="AA26" s="5" t="s">
        <v>90</v>
      </c>
      <c r="AB26" s="13"/>
      <c r="AC26" s="13"/>
      <c r="AD26" s="5" t="s">
        <v>90</v>
      </c>
      <c r="AE26" s="5"/>
      <c r="AF26" s="5" t="s">
        <v>90</v>
      </c>
      <c r="AG26" s="5"/>
      <c r="AH26" s="13"/>
      <c r="AI26" s="13"/>
      <c r="AJ26" s="13"/>
      <c r="AK26" s="11">
        <f t="shared" si="0"/>
        <v>12</v>
      </c>
      <c r="AL26" s="11" t="s">
        <v>126</v>
      </c>
    </row>
    <row r="27" spans="1:40" ht="30" customHeight="1" x14ac:dyDescent="0.25">
      <c r="A27" s="10" t="s">
        <v>28</v>
      </c>
      <c r="B27" s="5" t="s">
        <v>4</v>
      </c>
      <c r="C27" s="5" t="s">
        <v>4</v>
      </c>
      <c r="D27" s="5" t="s">
        <v>4</v>
      </c>
      <c r="E27" s="13"/>
      <c r="F27" s="13"/>
      <c r="G27" s="13"/>
      <c r="H27" s="13"/>
      <c r="I27" s="5" t="s">
        <v>4</v>
      </c>
      <c r="J27" s="5" t="s">
        <v>4</v>
      </c>
      <c r="K27" s="5" t="s">
        <v>4</v>
      </c>
      <c r="L27" s="5" t="s">
        <v>4</v>
      </c>
      <c r="M27" s="5" t="s">
        <v>4</v>
      </c>
      <c r="N27" s="13"/>
      <c r="O27" s="13"/>
      <c r="P27" s="5" t="s">
        <v>4</v>
      </c>
      <c r="Q27" s="5" t="s">
        <v>4</v>
      </c>
      <c r="R27" s="5" t="s">
        <v>4</v>
      </c>
      <c r="S27" s="5" t="s">
        <v>4</v>
      </c>
      <c r="T27" s="5" t="s">
        <v>4</v>
      </c>
      <c r="U27" s="13"/>
      <c r="V27" s="13"/>
      <c r="W27" s="5" t="s">
        <v>4</v>
      </c>
      <c r="X27" s="5" t="s">
        <v>4</v>
      </c>
      <c r="Y27" s="5" t="s">
        <v>4</v>
      </c>
      <c r="Z27" s="5" t="s">
        <v>4</v>
      </c>
      <c r="AA27" s="5" t="s">
        <v>4</v>
      </c>
      <c r="AB27" s="13"/>
      <c r="AC27" s="13"/>
      <c r="AD27" s="5" t="s">
        <v>4</v>
      </c>
      <c r="AE27" s="5" t="s">
        <v>4</v>
      </c>
      <c r="AF27" s="5" t="s">
        <v>4</v>
      </c>
      <c r="AG27" s="5" t="s">
        <v>4</v>
      </c>
      <c r="AH27" s="13"/>
      <c r="AI27" s="13"/>
      <c r="AJ27" s="13"/>
      <c r="AK27" s="11">
        <f t="shared" si="0"/>
        <v>22</v>
      </c>
      <c r="AL27" s="11" t="s">
        <v>132</v>
      </c>
      <c r="AM27" t="s">
        <v>136</v>
      </c>
      <c r="AN27" t="s">
        <v>148</v>
      </c>
    </row>
    <row r="28" spans="1:40" ht="30" customHeight="1" x14ac:dyDescent="0.25">
      <c r="A28" s="10" t="s">
        <v>93</v>
      </c>
      <c r="B28" s="5" t="s">
        <v>4</v>
      </c>
      <c r="C28" s="5"/>
      <c r="D28" s="5" t="s">
        <v>4</v>
      </c>
      <c r="E28" s="13"/>
      <c r="F28" s="13"/>
      <c r="G28" s="15"/>
      <c r="H28" s="13"/>
      <c r="I28" s="5" t="s">
        <v>4</v>
      </c>
      <c r="J28" s="5"/>
      <c r="K28" s="5"/>
      <c r="L28" s="5" t="s">
        <v>4</v>
      </c>
      <c r="M28" s="5"/>
      <c r="N28" s="13"/>
      <c r="O28" s="13"/>
      <c r="P28" s="5"/>
      <c r="Q28" s="5" t="s">
        <v>4</v>
      </c>
      <c r="R28" s="5"/>
      <c r="S28" s="5" t="s">
        <v>4</v>
      </c>
      <c r="T28" s="5"/>
      <c r="U28" s="13"/>
      <c r="V28" s="13"/>
      <c r="W28" s="5" t="s">
        <v>4</v>
      </c>
      <c r="Y28" s="5" t="s">
        <v>4</v>
      </c>
      <c r="AA28" s="5" t="s">
        <v>4</v>
      </c>
      <c r="AB28" s="13"/>
      <c r="AC28" s="13"/>
      <c r="AD28" s="5"/>
      <c r="AE28" s="5" t="s">
        <v>4</v>
      </c>
      <c r="AF28" s="5"/>
      <c r="AG28" s="5" t="s">
        <v>4</v>
      </c>
      <c r="AH28" s="13"/>
      <c r="AI28" s="13"/>
      <c r="AJ28" s="13"/>
      <c r="AK28" s="11">
        <f t="shared" si="0"/>
        <v>11</v>
      </c>
      <c r="AL28" s="11" t="s">
        <v>132</v>
      </c>
      <c r="AM28" t="s">
        <v>135</v>
      </c>
      <c r="AN28" t="s">
        <v>147</v>
      </c>
    </row>
    <row r="29" spans="1:40" ht="30" customHeight="1" x14ac:dyDescent="0.25">
      <c r="A29" s="10" t="s">
        <v>94</v>
      </c>
      <c r="B29" s="5"/>
      <c r="C29" s="5" t="s">
        <v>4</v>
      </c>
      <c r="D29" s="5"/>
      <c r="E29" s="13"/>
      <c r="F29" s="13"/>
      <c r="G29" s="13"/>
      <c r="H29" s="13"/>
      <c r="I29" s="5"/>
      <c r="J29" s="5"/>
      <c r="K29" s="5" t="s">
        <v>4</v>
      </c>
      <c r="L29" s="5"/>
      <c r="M29" s="5" t="s">
        <v>4</v>
      </c>
      <c r="N29" s="13"/>
      <c r="O29" s="13"/>
      <c r="P29" s="5" t="s">
        <v>4</v>
      </c>
      <c r="Q29" s="5"/>
      <c r="R29" s="5" t="s">
        <v>4</v>
      </c>
      <c r="S29" s="5"/>
      <c r="T29" s="5" t="s">
        <v>4</v>
      </c>
      <c r="U29" s="13"/>
      <c r="V29" s="13"/>
      <c r="X29" s="5" t="s">
        <v>4</v>
      </c>
      <c r="Z29" s="5" t="s">
        <v>4</v>
      </c>
      <c r="AB29" s="13"/>
      <c r="AC29" s="13"/>
      <c r="AD29" s="5" t="s">
        <v>4</v>
      </c>
      <c r="AE29" s="5"/>
      <c r="AF29" s="5" t="s">
        <v>4</v>
      </c>
      <c r="AG29" s="5"/>
      <c r="AH29" s="13"/>
      <c r="AI29" s="13"/>
      <c r="AJ29" s="13"/>
      <c r="AK29" s="11">
        <f t="shared" si="0"/>
        <v>10</v>
      </c>
      <c r="AL29" s="11" t="s">
        <v>132</v>
      </c>
      <c r="AM29" t="s">
        <v>135</v>
      </c>
      <c r="AN29" t="s">
        <v>147</v>
      </c>
    </row>
    <row r="30" spans="1:40" ht="30" customHeight="1" x14ac:dyDescent="0.25">
      <c r="A30" s="10" t="s">
        <v>10</v>
      </c>
      <c r="B30" s="5" t="s">
        <v>16</v>
      </c>
      <c r="C30" s="5" t="s">
        <v>16</v>
      </c>
      <c r="D30" s="5" t="s">
        <v>16</v>
      </c>
      <c r="E30" s="13"/>
      <c r="F30" s="13"/>
      <c r="G30" s="13"/>
      <c r="H30" s="13"/>
      <c r="I30" s="5" t="s">
        <v>16</v>
      </c>
      <c r="J30" s="5" t="s">
        <v>16</v>
      </c>
      <c r="K30" s="5" t="s">
        <v>16</v>
      </c>
      <c r="L30" s="5" t="s">
        <v>16</v>
      </c>
      <c r="M30" s="5" t="s">
        <v>16</v>
      </c>
      <c r="N30" s="13"/>
      <c r="O30" s="13" t="s">
        <v>38</v>
      </c>
      <c r="P30" s="5" t="s">
        <v>16</v>
      </c>
      <c r="Q30" s="5" t="s">
        <v>16</v>
      </c>
      <c r="R30" s="5" t="s">
        <v>16</v>
      </c>
      <c r="S30" s="5" t="s">
        <v>16</v>
      </c>
      <c r="T30" s="5" t="s">
        <v>16</v>
      </c>
      <c r="U30" s="13"/>
      <c r="V30" s="13"/>
      <c r="W30" s="5" t="s">
        <v>16</v>
      </c>
      <c r="X30" s="5" t="s">
        <v>16</v>
      </c>
      <c r="Y30" s="5" t="s">
        <v>16</v>
      </c>
      <c r="Z30" s="5" t="s">
        <v>16</v>
      </c>
      <c r="AA30" s="5" t="s">
        <v>16</v>
      </c>
      <c r="AB30" s="13"/>
      <c r="AC30" s="13"/>
      <c r="AD30" s="5" t="s">
        <v>16</v>
      </c>
      <c r="AE30" s="5" t="s">
        <v>16</v>
      </c>
      <c r="AF30" s="5" t="s">
        <v>16</v>
      </c>
      <c r="AG30" s="5" t="s">
        <v>16</v>
      </c>
      <c r="AH30" s="13"/>
      <c r="AI30" s="13"/>
      <c r="AJ30" s="13"/>
      <c r="AK30" s="11">
        <f t="shared" si="0"/>
        <v>23</v>
      </c>
      <c r="AL30" s="11" t="s">
        <v>126</v>
      </c>
    </row>
    <row r="31" spans="1:40" ht="30" customHeight="1" x14ac:dyDescent="0.25">
      <c r="A31" s="10" t="s">
        <v>95</v>
      </c>
      <c r="B31" s="5" t="s">
        <v>16</v>
      </c>
      <c r="C31" s="5"/>
      <c r="D31" s="5" t="s">
        <v>16</v>
      </c>
      <c r="E31" s="13"/>
      <c r="F31" s="13"/>
      <c r="G31" s="13"/>
      <c r="H31" s="13"/>
      <c r="I31" s="5" t="s">
        <v>16</v>
      </c>
      <c r="J31" s="5"/>
      <c r="K31" s="5"/>
      <c r="L31" s="5" t="s">
        <v>16</v>
      </c>
      <c r="M31" s="5"/>
      <c r="N31" s="13"/>
      <c r="O31" s="13"/>
      <c r="P31" s="5"/>
      <c r="Q31" s="5" t="s">
        <v>16</v>
      </c>
      <c r="R31" s="5"/>
      <c r="S31" s="5" t="s">
        <v>16</v>
      </c>
      <c r="T31" s="5"/>
      <c r="U31" s="13"/>
      <c r="V31" s="13"/>
      <c r="W31" s="5"/>
      <c r="X31" s="5" t="s">
        <v>16</v>
      </c>
      <c r="Y31" s="5"/>
      <c r="Z31" s="5" t="s">
        <v>16</v>
      </c>
      <c r="AA31" s="5"/>
      <c r="AB31" s="13"/>
      <c r="AC31" s="13"/>
      <c r="AD31" s="5"/>
      <c r="AE31" s="5" t="s">
        <v>16</v>
      </c>
      <c r="AF31" s="5"/>
      <c r="AG31" s="5" t="s">
        <v>16</v>
      </c>
      <c r="AH31" s="13"/>
      <c r="AI31" s="13"/>
      <c r="AJ31" s="13"/>
      <c r="AK31" s="11">
        <f t="shared" si="0"/>
        <v>10</v>
      </c>
      <c r="AL31" s="11" t="s">
        <v>132</v>
      </c>
      <c r="AM31" t="s">
        <v>137</v>
      </c>
      <c r="AN31" t="s">
        <v>146</v>
      </c>
    </row>
    <row r="32" spans="1:40" ht="30" customHeight="1" x14ac:dyDescent="0.25">
      <c r="A32" s="10" t="s">
        <v>96</v>
      </c>
      <c r="B32" s="5"/>
      <c r="C32" s="5" t="s">
        <v>16</v>
      </c>
      <c r="D32" s="5"/>
      <c r="E32" s="13"/>
      <c r="F32" s="15"/>
      <c r="G32" s="13"/>
      <c r="H32" s="13"/>
      <c r="I32" s="5"/>
      <c r="J32" s="5"/>
      <c r="K32" s="5" t="s">
        <v>16</v>
      </c>
      <c r="L32" s="5"/>
      <c r="M32" s="5" t="s">
        <v>16</v>
      </c>
      <c r="N32" s="13"/>
      <c r="O32" s="13"/>
      <c r="P32" s="5" t="s">
        <v>16</v>
      </c>
      <c r="Q32" s="5"/>
      <c r="R32" s="5" t="s">
        <v>16</v>
      </c>
      <c r="S32" s="5"/>
      <c r="T32" s="5" t="s">
        <v>16</v>
      </c>
      <c r="U32" s="13"/>
      <c r="V32" s="13"/>
      <c r="W32" s="5" t="s">
        <v>16</v>
      </c>
      <c r="X32" s="5"/>
      <c r="Y32" s="5" t="s">
        <v>16</v>
      </c>
      <c r="Z32" s="5"/>
      <c r="AA32" s="5" t="s">
        <v>16</v>
      </c>
      <c r="AB32" s="13"/>
      <c r="AC32" s="13"/>
      <c r="AD32" s="5" t="s">
        <v>16</v>
      </c>
      <c r="AE32" s="5"/>
      <c r="AF32" s="5" t="s">
        <v>16</v>
      </c>
      <c r="AG32" s="5"/>
      <c r="AH32" s="13"/>
      <c r="AI32" s="13"/>
      <c r="AJ32" s="13"/>
      <c r="AK32" s="11">
        <f t="shared" si="0"/>
        <v>11</v>
      </c>
      <c r="AL32" s="11" t="s">
        <v>132</v>
      </c>
      <c r="AM32" t="s">
        <v>138</v>
      </c>
      <c r="AN32" t="s">
        <v>145</v>
      </c>
    </row>
    <row r="33" spans="1:40" ht="25.5" x14ac:dyDescent="0.25">
      <c r="A33" s="10" t="s">
        <v>97</v>
      </c>
      <c r="B33" s="5" t="s">
        <v>30</v>
      </c>
      <c r="C33" s="5" t="s">
        <v>30</v>
      </c>
      <c r="D33" s="5" t="s">
        <v>30</v>
      </c>
      <c r="E33" s="13"/>
      <c r="F33" s="13"/>
      <c r="G33" s="13"/>
      <c r="H33" s="13"/>
      <c r="I33" s="5" t="s">
        <v>30</v>
      </c>
      <c r="J33" s="5"/>
      <c r="K33" s="5" t="s">
        <v>30</v>
      </c>
      <c r="L33" s="5" t="s">
        <v>30</v>
      </c>
      <c r="M33" s="5" t="s">
        <v>30</v>
      </c>
      <c r="N33" s="13"/>
      <c r="O33" s="13"/>
      <c r="P33" s="5" t="s">
        <v>30</v>
      </c>
      <c r="Q33" s="5" t="s">
        <v>30</v>
      </c>
      <c r="R33" s="5" t="s">
        <v>30</v>
      </c>
      <c r="S33" s="5" t="s">
        <v>30</v>
      </c>
      <c r="T33" s="5" t="s">
        <v>30</v>
      </c>
      <c r="U33" s="13" t="s">
        <v>33</v>
      </c>
      <c r="V33" s="13"/>
      <c r="W33" s="5" t="s">
        <v>30</v>
      </c>
      <c r="X33" s="5" t="s">
        <v>30</v>
      </c>
      <c r="Y33" s="5" t="s">
        <v>30</v>
      </c>
      <c r="Z33" s="5" t="s">
        <v>30</v>
      </c>
      <c r="AA33" s="5" t="s">
        <v>30</v>
      </c>
      <c r="AB33" s="13"/>
      <c r="AC33" s="13"/>
      <c r="AD33" s="5" t="s">
        <v>30</v>
      </c>
      <c r="AE33" s="5" t="s">
        <v>30</v>
      </c>
      <c r="AF33" s="5" t="s">
        <v>30</v>
      </c>
      <c r="AG33" s="5" t="s">
        <v>30</v>
      </c>
      <c r="AH33" s="13"/>
      <c r="AI33" s="13"/>
      <c r="AJ33" s="13"/>
      <c r="AK33" s="11">
        <f t="shared" si="0"/>
        <v>22</v>
      </c>
      <c r="AL33" s="11" t="s">
        <v>126</v>
      </c>
    </row>
    <row r="34" spans="1:40" ht="30" customHeight="1" x14ac:dyDescent="0.25">
      <c r="A34" s="10" t="s">
        <v>98</v>
      </c>
      <c r="B34" s="5" t="s">
        <v>30</v>
      </c>
      <c r="C34" s="5" t="s">
        <v>30</v>
      </c>
      <c r="D34" s="5" t="s">
        <v>30</v>
      </c>
      <c r="E34" s="13"/>
      <c r="F34" s="13"/>
      <c r="G34" s="13"/>
      <c r="H34" s="13"/>
      <c r="I34" s="5" t="s">
        <v>30</v>
      </c>
      <c r="J34" s="5" t="s">
        <v>30</v>
      </c>
      <c r="K34" s="5" t="s">
        <v>30</v>
      </c>
      <c r="L34" s="5" t="s">
        <v>30</v>
      </c>
      <c r="M34" s="5" t="s">
        <v>30</v>
      </c>
      <c r="N34" s="13"/>
      <c r="O34" s="13"/>
      <c r="P34" s="5" t="s">
        <v>30</v>
      </c>
      <c r="Q34" s="5" t="s">
        <v>30</v>
      </c>
      <c r="R34" s="5" t="s">
        <v>30</v>
      </c>
      <c r="S34" s="5" t="s">
        <v>30</v>
      </c>
      <c r="T34" s="5" t="s">
        <v>30</v>
      </c>
      <c r="U34" s="13"/>
      <c r="V34" s="13"/>
      <c r="W34" s="5" t="s">
        <v>30</v>
      </c>
      <c r="X34" s="5" t="s">
        <v>30</v>
      </c>
      <c r="Y34" s="5" t="s">
        <v>30</v>
      </c>
      <c r="Z34" s="5" t="s">
        <v>30</v>
      </c>
      <c r="AA34" s="5" t="s">
        <v>30</v>
      </c>
      <c r="AB34" s="13"/>
      <c r="AC34" s="13"/>
      <c r="AD34" s="5" t="s">
        <v>30</v>
      </c>
      <c r="AE34" s="5" t="s">
        <v>30</v>
      </c>
      <c r="AF34" s="5" t="s">
        <v>30</v>
      </c>
      <c r="AG34" s="5" t="s">
        <v>30</v>
      </c>
      <c r="AH34" s="13"/>
      <c r="AI34" s="13"/>
      <c r="AJ34" s="13"/>
      <c r="AK34" s="11">
        <f t="shared" si="0"/>
        <v>22</v>
      </c>
      <c r="AL34" s="11" t="s">
        <v>126</v>
      </c>
    </row>
    <row r="35" spans="1:40" ht="30" customHeight="1" x14ac:dyDescent="0.25">
      <c r="A35" s="10" t="s">
        <v>54</v>
      </c>
      <c r="B35" s="5" t="s">
        <v>43</v>
      </c>
      <c r="C35" s="5" t="s">
        <v>43</v>
      </c>
      <c r="D35" s="5" t="s">
        <v>43</v>
      </c>
      <c r="E35" s="13"/>
      <c r="F35" s="13"/>
      <c r="G35" s="13"/>
      <c r="H35" s="13"/>
      <c r="I35" s="5" t="s">
        <v>43</v>
      </c>
      <c r="J35" s="5" t="s">
        <v>43</v>
      </c>
      <c r="K35" s="5" t="s">
        <v>43</v>
      </c>
      <c r="L35" s="5" t="s">
        <v>43</v>
      </c>
      <c r="M35" s="5" t="s">
        <v>43</v>
      </c>
      <c r="N35" s="13"/>
      <c r="O35" s="13"/>
      <c r="P35" s="5" t="s">
        <v>43</v>
      </c>
      <c r="Q35" s="5" t="s">
        <v>43</v>
      </c>
      <c r="R35" s="5" t="s">
        <v>43</v>
      </c>
      <c r="S35" s="5" t="s">
        <v>43</v>
      </c>
      <c r="T35" s="5" t="s">
        <v>43</v>
      </c>
      <c r="U35" s="13"/>
      <c r="V35" s="13" t="s">
        <v>43</v>
      </c>
      <c r="W35" s="5" t="s">
        <v>43</v>
      </c>
      <c r="X35" s="5" t="s">
        <v>43</v>
      </c>
      <c r="Y35" s="5" t="s">
        <v>43</v>
      </c>
      <c r="Z35" s="5" t="s">
        <v>43</v>
      </c>
      <c r="AA35" s="5" t="s">
        <v>43</v>
      </c>
      <c r="AB35" s="13"/>
      <c r="AC35" s="13"/>
      <c r="AD35" s="5" t="s">
        <v>43</v>
      </c>
      <c r="AE35" s="5" t="s">
        <v>43</v>
      </c>
      <c r="AF35" s="5" t="s">
        <v>43</v>
      </c>
      <c r="AG35" s="5" t="s">
        <v>43</v>
      </c>
      <c r="AH35" s="13"/>
      <c r="AI35" s="13"/>
      <c r="AJ35" s="13"/>
      <c r="AK35" s="11">
        <f t="shared" si="0"/>
        <v>23</v>
      </c>
      <c r="AL35" s="11" t="s">
        <v>126</v>
      </c>
    </row>
    <row r="36" spans="1:40" ht="30" customHeight="1" x14ac:dyDescent="0.25">
      <c r="A36" s="10" t="s">
        <v>99</v>
      </c>
      <c r="B36" s="5" t="s">
        <v>43</v>
      </c>
      <c r="C36" s="5"/>
      <c r="D36" s="5" t="s">
        <v>43</v>
      </c>
      <c r="E36" s="13"/>
      <c r="F36" s="13"/>
      <c r="G36" s="13"/>
      <c r="H36" s="13"/>
      <c r="I36" s="5" t="s">
        <v>43</v>
      </c>
      <c r="J36" s="5"/>
      <c r="K36" s="5"/>
      <c r="L36" s="5" t="s">
        <v>43</v>
      </c>
      <c r="M36" s="5"/>
      <c r="N36" s="13"/>
      <c r="O36" s="13"/>
      <c r="P36" s="5"/>
      <c r="Q36" s="5" t="s">
        <v>43</v>
      </c>
      <c r="R36" s="5"/>
      <c r="S36" s="5" t="s">
        <v>43</v>
      </c>
      <c r="T36" s="5"/>
      <c r="U36" s="13"/>
      <c r="V36" s="13"/>
      <c r="W36" s="5"/>
      <c r="X36" s="5" t="s">
        <v>43</v>
      </c>
      <c r="Y36" s="5"/>
      <c r="Z36" s="5" t="s">
        <v>43</v>
      </c>
      <c r="AA36" s="5"/>
      <c r="AB36" s="13"/>
      <c r="AC36" s="13"/>
      <c r="AD36" s="5"/>
      <c r="AE36" s="5" t="s">
        <v>43</v>
      </c>
      <c r="AF36" s="5"/>
      <c r="AG36" s="5" t="s">
        <v>43</v>
      </c>
      <c r="AH36" s="13"/>
      <c r="AI36" s="13"/>
      <c r="AJ36" s="13"/>
      <c r="AK36" s="11">
        <f t="shared" si="0"/>
        <v>10</v>
      </c>
      <c r="AL36" s="11" t="s">
        <v>126</v>
      </c>
    </row>
    <row r="37" spans="1:40" ht="25.5" x14ac:dyDescent="0.25">
      <c r="A37" s="10" t="s">
        <v>100</v>
      </c>
      <c r="B37" s="5"/>
      <c r="C37" s="5" t="s">
        <v>43</v>
      </c>
      <c r="D37" s="5"/>
      <c r="E37" s="13"/>
      <c r="F37" s="13"/>
      <c r="G37" s="13"/>
      <c r="H37" s="13"/>
      <c r="I37" s="5"/>
      <c r="J37" s="5"/>
      <c r="K37" s="5" t="s">
        <v>43</v>
      </c>
      <c r="L37" s="5"/>
      <c r="M37" s="5" t="s">
        <v>43</v>
      </c>
      <c r="N37" s="13"/>
      <c r="O37" s="13"/>
      <c r="P37" s="5" t="s">
        <v>43</v>
      </c>
      <c r="Q37" s="5"/>
      <c r="R37" s="5" t="s">
        <v>43</v>
      </c>
      <c r="S37" s="5"/>
      <c r="T37" s="5" t="s">
        <v>43</v>
      </c>
      <c r="U37" s="13"/>
      <c r="V37" s="13"/>
      <c r="W37" s="5" t="s">
        <v>43</v>
      </c>
      <c r="X37" s="5"/>
      <c r="Y37" s="5" t="s">
        <v>43</v>
      </c>
      <c r="Z37" s="5"/>
      <c r="AA37" s="5" t="s">
        <v>43</v>
      </c>
      <c r="AB37" s="13"/>
      <c r="AC37" s="13"/>
      <c r="AD37" s="5" t="s">
        <v>43</v>
      </c>
      <c r="AE37" s="5"/>
      <c r="AF37" s="5" t="s">
        <v>43</v>
      </c>
      <c r="AG37" s="5"/>
      <c r="AH37" s="13"/>
      <c r="AI37" s="13"/>
      <c r="AJ37" s="13"/>
      <c r="AK37" s="11">
        <f t="shared" si="0"/>
        <v>11</v>
      </c>
      <c r="AL37" s="11" t="s">
        <v>126</v>
      </c>
    </row>
    <row r="38" spans="1:40" ht="25.5" x14ac:dyDescent="0.25">
      <c r="A38" s="10" t="s">
        <v>101</v>
      </c>
      <c r="B38" s="5" t="s">
        <v>17</v>
      </c>
      <c r="C38" s="5" t="s">
        <v>17</v>
      </c>
      <c r="D38" s="5" t="s">
        <v>17</v>
      </c>
      <c r="E38" s="13"/>
      <c r="F38" s="13"/>
      <c r="G38" s="13"/>
      <c r="H38" s="13"/>
      <c r="I38" s="5" t="s">
        <v>17</v>
      </c>
      <c r="J38" s="5" t="s">
        <v>17</v>
      </c>
      <c r="K38" s="5" t="s">
        <v>17</v>
      </c>
      <c r="L38" s="5" t="s">
        <v>17</v>
      </c>
      <c r="M38" s="5" t="s">
        <v>17</v>
      </c>
      <c r="N38" s="13"/>
      <c r="O38" s="13"/>
      <c r="P38" s="5" t="s">
        <v>17</v>
      </c>
      <c r="Q38" s="5" t="s">
        <v>17</v>
      </c>
      <c r="R38" s="5" t="s">
        <v>17</v>
      </c>
      <c r="S38" s="5" t="s">
        <v>17</v>
      </c>
      <c r="T38" s="5" t="s">
        <v>17</v>
      </c>
      <c r="U38" s="13"/>
      <c r="V38" s="13"/>
      <c r="W38" s="5" t="s">
        <v>17</v>
      </c>
      <c r="X38" s="5" t="s">
        <v>17</v>
      </c>
      <c r="Y38" s="5" t="s">
        <v>17</v>
      </c>
      <c r="Z38" s="5" t="s">
        <v>17</v>
      </c>
      <c r="AA38" s="5" t="s">
        <v>17</v>
      </c>
      <c r="AB38" s="13"/>
      <c r="AC38" s="13"/>
      <c r="AD38" s="5" t="s">
        <v>17</v>
      </c>
      <c r="AE38" s="5" t="s">
        <v>17</v>
      </c>
      <c r="AF38" s="5" t="s">
        <v>17</v>
      </c>
      <c r="AG38" s="5" t="s">
        <v>17</v>
      </c>
      <c r="AH38" s="13"/>
      <c r="AI38" s="13"/>
      <c r="AJ38" s="13"/>
      <c r="AK38" s="11">
        <f t="shared" si="0"/>
        <v>22</v>
      </c>
      <c r="AL38" s="11" t="s">
        <v>126</v>
      </c>
    </row>
    <row r="39" spans="1:40" ht="25.5" x14ac:dyDescent="0.25">
      <c r="A39" s="10" t="s">
        <v>42</v>
      </c>
      <c r="B39" s="5" t="s">
        <v>17</v>
      </c>
      <c r="C39" s="5"/>
      <c r="D39" s="5" t="s">
        <v>17</v>
      </c>
      <c r="E39" s="13"/>
      <c r="F39" s="13"/>
      <c r="G39" s="13"/>
      <c r="H39" s="13"/>
      <c r="I39" s="5" t="s">
        <v>17</v>
      </c>
      <c r="J39" s="5"/>
      <c r="K39" s="5"/>
      <c r="L39" s="5" t="s">
        <v>17</v>
      </c>
      <c r="M39" s="5"/>
      <c r="N39" s="13"/>
      <c r="O39" s="13"/>
      <c r="P39" s="5"/>
      <c r="Q39" s="5" t="s">
        <v>17</v>
      </c>
      <c r="R39" s="5"/>
      <c r="S39" s="5" t="s">
        <v>17</v>
      </c>
      <c r="T39" s="5"/>
      <c r="U39" s="13"/>
      <c r="V39" s="13"/>
      <c r="W39" s="5"/>
      <c r="X39" s="5" t="s">
        <v>17</v>
      </c>
      <c r="Y39" s="5"/>
      <c r="Z39" s="5" t="s">
        <v>17</v>
      </c>
      <c r="AA39" s="5"/>
      <c r="AB39" s="13"/>
      <c r="AC39" s="13"/>
      <c r="AD39" s="5"/>
      <c r="AE39" s="5" t="s">
        <v>17</v>
      </c>
      <c r="AF39" s="5"/>
      <c r="AG39" s="5" t="s">
        <v>17</v>
      </c>
      <c r="AH39" s="13"/>
      <c r="AI39" s="13"/>
      <c r="AJ39" s="13"/>
      <c r="AK39" s="11">
        <f t="shared" si="0"/>
        <v>10</v>
      </c>
      <c r="AL39" s="11" t="s">
        <v>126</v>
      </c>
    </row>
    <row r="40" spans="1:40" ht="25.5" x14ac:dyDescent="0.25">
      <c r="A40" s="10" t="s">
        <v>102</v>
      </c>
      <c r="B40" s="5"/>
      <c r="C40" s="5" t="s">
        <v>17</v>
      </c>
      <c r="D40" s="5"/>
      <c r="E40" s="13"/>
      <c r="F40" s="13"/>
      <c r="G40" s="13"/>
      <c r="H40" s="13"/>
      <c r="I40" s="5"/>
      <c r="J40" s="5"/>
      <c r="K40" s="5" t="s">
        <v>17</v>
      </c>
      <c r="L40" s="5"/>
      <c r="M40" s="5" t="s">
        <v>17</v>
      </c>
      <c r="N40" s="13"/>
      <c r="O40" s="13"/>
      <c r="P40" s="5" t="s">
        <v>17</v>
      </c>
      <c r="Q40" s="5"/>
      <c r="R40" s="5" t="s">
        <v>17</v>
      </c>
      <c r="S40" s="5"/>
      <c r="T40" s="5" t="s">
        <v>17</v>
      </c>
      <c r="U40" s="13"/>
      <c r="V40" s="13"/>
      <c r="W40" s="5" t="s">
        <v>17</v>
      </c>
      <c r="X40" s="5"/>
      <c r="Y40" s="5" t="s">
        <v>17</v>
      </c>
      <c r="Z40" s="5"/>
      <c r="AA40" s="5" t="s">
        <v>17</v>
      </c>
      <c r="AB40" s="13"/>
      <c r="AC40" s="13"/>
      <c r="AD40" s="5" t="s">
        <v>17</v>
      </c>
      <c r="AE40" s="5"/>
      <c r="AF40" s="5" t="s">
        <v>17</v>
      </c>
      <c r="AG40" s="5"/>
      <c r="AH40" s="13"/>
      <c r="AI40" s="13"/>
      <c r="AJ40" s="13"/>
      <c r="AK40" s="11">
        <f t="shared" si="0"/>
        <v>11</v>
      </c>
      <c r="AL40" s="11" t="s">
        <v>132</v>
      </c>
      <c r="AM40" t="s">
        <v>139</v>
      </c>
      <c r="AN40" t="s">
        <v>144</v>
      </c>
    </row>
    <row r="41" spans="1:40" ht="25.5" x14ac:dyDescent="0.25">
      <c r="A41" s="10" t="s">
        <v>103</v>
      </c>
      <c r="B41" s="5" t="s">
        <v>11</v>
      </c>
      <c r="C41" s="5" t="s">
        <v>11</v>
      </c>
      <c r="D41" s="5" t="s">
        <v>11</v>
      </c>
      <c r="E41" s="13"/>
      <c r="F41" s="13"/>
      <c r="G41" s="13"/>
      <c r="H41" s="13"/>
      <c r="I41" s="5" t="s">
        <v>11</v>
      </c>
      <c r="J41" s="5" t="s">
        <v>11</v>
      </c>
      <c r="K41" s="5" t="s">
        <v>11</v>
      </c>
      <c r="L41" s="5" t="s">
        <v>11</v>
      </c>
      <c r="M41" s="5" t="s">
        <v>11</v>
      </c>
      <c r="N41" s="13"/>
      <c r="O41" s="13"/>
      <c r="P41" s="5" t="s">
        <v>11</v>
      </c>
      <c r="Q41" s="5" t="s">
        <v>11</v>
      </c>
      <c r="R41" s="5" t="s">
        <v>11</v>
      </c>
      <c r="S41" s="5" t="s">
        <v>11</v>
      </c>
      <c r="T41" s="5" t="s">
        <v>11</v>
      </c>
      <c r="U41" s="13"/>
      <c r="V41" s="13"/>
      <c r="W41" s="5" t="s">
        <v>11</v>
      </c>
      <c r="X41" s="5" t="s">
        <v>11</v>
      </c>
      <c r="Y41" s="5" t="s">
        <v>11</v>
      </c>
      <c r="Z41" s="5" t="s">
        <v>11</v>
      </c>
      <c r="AA41" s="5" t="s">
        <v>11</v>
      </c>
      <c r="AB41" s="13" t="s">
        <v>71</v>
      </c>
      <c r="AC41" s="13"/>
      <c r="AD41" s="5" t="s">
        <v>11</v>
      </c>
      <c r="AE41" s="5" t="s">
        <v>11</v>
      </c>
      <c r="AF41" s="5" t="s">
        <v>11</v>
      </c>
      <c r="AG41" s="5" t="s">
        <v>11</v>
      </c>
      <c r="AH41" s="13"/>
      <c r="AI41" s="13"/>
      <c r="AJ41" s="13"/>
      <c r="AK41" s="11">
        <f t="shared" si="0"/>
        <v>23</v>
      </c>
      <c r="AL41" s="11" t="s">
        <v>126</v>
      </c>
    </row>
    <row r="42" spans="1:40" ht="25.5" x14ac:dyDescent="0.25">
      <c r="A42" s="10" t="s">
        <v>104</v>
      </c>
      <c r="B42" s="5" t="s">
        <v>11</v>
      </c>
      <c r="C42" s="5" t="s">
        <v>11</v>
      </c>
      <c r="D42" s="5" t="s">
        <v>11</v>
      </c>
      <c r="E42" s="13"/>
      <c r="F42" s="13"/>
      <c r="G42" s="13"/>
      <c r="H42" s="13"/>
      <c r="I42" s="5" t="s">
        <v>11</v>
      </c>
      <c r="J42" s="5"/>
      <c r="K42" s="5" t="s">
        <v>11</v>
      </c>
      <c r="L42" s="5" t="s">
        <v>11</v>
      </c>
      <c r="M42" s="5" t="s">
        <v>11</v>
      </c>
      <c r="N42" s="13"/>
      <c r="O42" s="13"/>
      <c r="P42" s="5" t="s">
        <v>11</v>
      </c>
      <c r="Q42" s="5" t="s">
        <v>11</v>
      </c>
      <c r="R42" s="5" t="s">
        <v>11</v>
      </c>
      <c r="S42" s="5" t="s">
        <v>11</v>
      </c>
      <c r="T42" s="5" t="s">
        <v>11</v>
      </c>
      <c r="U42" s="13"/>
      <c r="V42" s="13"/>
      <c r="W42" s="5" t="s">
        <v>11</v>
      </c>
      <c r="X42" s="5" t="s">
        <v>11</v>
      </c>
      <c r="Y42" s="5" t="s">
        <v>11</v>
      </c>
      <c r="Z42" s="5" t="s">
        <v>11</v>
      </c>
      <c r="AA42" s="5" t="s">
        <v>11</v>
      </c>
      <c r="AB42" s="13"/>
      <c r="AC42" s="13" t="s">
        <v>108</v>
      </c>
      <c r="AD42" s="5" t="s">
        <v>11</v>
      </c>
      <c r="AE42" s="5" t="s">
        <v>11</v>
      </c>
      <c r="AF42" s="5" t="s">
        <v>11</v>
      </c>
      <c r="AG42" s="5" t="s">
        <v>11</v>
      </c>
      <c r="AH42" s="13"/>
      <c r="AI42" s="13"/>
      <c r="AJ42" s="13"/>
      <c r="AK42" s="11">
        <f t="shared" si="0"/>
        <v>22</v>
      </c>
      <c r="AL42" s="11" t="s">
        <v>126</v>
      </c>
    </row>
    <row r="43" spans="1:40" ht="30" customHeight="1" x14ac:dyDescent="0.25">
      <c r="A43" s="10" t="s">
        <v>37</v>
      </c>
      <c r="B43" s="5" t="s">
        <v>6</v>
      </c>
      <c r="C43" s="5" t="s">
        <v>6</v>
      </c>
      <c r="D43" s="5" t="s">
        <v>6</v>
      </c>
      <c r="E43" s="13"/>
      <c r="F43" s="13"/>
      <c r="G43" s="13"/>
      <c r="H43" s="13"/>
      <c r="I43" s="5" t="s">
        <v>6</v>
      </c>
      <c r="J43" s="5" t="s">
        <v>6</v>
      </c>
      <c r="K43" s="5" t="s">
        <v>6</v>
      </c>
      <c r="L43" s="5" t="s">
        <v>6</v>
      </c>
      <c r="M43" s="5" t="s">
        <v>6</v>
      </c>
      <c r="N43" s="13"/>
      <c r="O43" s="13"/>
      <c r="P43" s="5" t="s">
        <v>6</v>
      </c>
      <c r="Q43" s="5" t="s">
        <v>6</v>
      </c>
      <c r="R43" s="5" t="s">
        <v>6</v>
      </c>
      <c r="S43" s="5" t="s">
        <v>6</v>
      </c>
      <c r="T43" s="5" t="s">
        <v>6</v>
      </c>
      <c r="U43" s="13"/>
      <c r="V43" s="13"/>
      <c r="W43" s="5" t="s">
        <v>6</v>
      </c>
      <c r="X43" s="5" t="s">
        <v>6</v>
      </c>
      <c r="Y43" s="5" t="s">
        <v>6</v>
      </c>
      <c r="Z43" s="5" t="s">
        <v>6</v>
      </c>
      <c r="AA43" s="5" t="s">
        <v>6</v>
      </c>
      <c r="AB43" s="13"/>
      <c r="AC43" s="13"/>
      <c r="AD43" s="5" t="s">
        <v>6</v>
      </c>
      <c r="AE43" s="5" t="s">
        <v>6</v>
      </c>
      <c r="AF43" s="5" t="s">
        <v>6</v>
      </c>
      <c r="AG43" s="5" t="s">
        <v>6</v>
      </c>
      <c r="AH43" s="13" t="s">
        <v>90</v>
      </c>
      <c r="AI43" s="15"/>
      <c r="AJ43" s="13"/>
      <c r="AK43" s="11">
        <f t="shared" si="0"/>
        <v>22</v>
      </c>
      <c r="AL43" s="11" t="s">
        <v>126</v>
      </c>
    </row>
    <row r="44" spans="1:40" ht="25.5" x14ac:dyDescent="0.25">
      <c r="A44" s="10" t="s">
        <v>105</v>
      </c>
      <c r="B44" s="5" t="s">
        <v>6</v>
      </c>
      <c r="C44" s="5"/>
      <c r="E44" s="13"/>
      <c r="F44" s="13"/>
      <c r="G44" s="13"/>
      <c r="H44" s="13"/>
      <c r="J44" s="5"/>
      <c r="K44" s="5" t="s">
        <v>6</v>
      </c>
      <c r="L44" s="5" t="s">
        <v>6</v>
      </c>
      <c r="M44" s="5"/>
      <c r="N44" s="13"/>
      <c r="O44" s="13"/>
      <c r="P44" s="5"/>
      <c r="Q44" s="5" t="s">
        <v>6</v>
      </c>
      <c r="R44" s="5"/>
      <c r="S44" s="5" t="s">
        <v>6</v>
      </c>
      <c r="T44" s="5"/>
      <c r="U44" s="13"/>
      <c r="V44" s="13"/>
      <c r="W44" s="5"/>
      <c r="X44" s="5" t="s">
        <v>6</v>
      </c>
      <c r="Y44" s="5"/>
      <c r="Z44" s="5" t="s">
        <v>6</v>
      </c>
      <c r="AA44" s="5"/>
      <c r="AB44" s="13"/>
      <c r="AC44" s="13"/>
      <c r="AD44" s="5"/>
      <c r="AE44" s="5" t="s">
        <v>6</v>
      </c>
      <c r="AF44" s="5"/>
      <c r="AG44" s="5" t="s">
        <v>6</v>
      </c>
      <c r="AH44" s="13"/>
      <c r="AI44" s="13"/>
      <c r="AJ44" s="13"/>
      <c r="AK44" s="11">
        <f t="shared" si="0"/>
        <v>9</v>
      </c>
      <c r="AL44" s="11" t="s">
        <v>132</v>
      </c>
      <c r="AM44" t="s">
        <v>140</v>
      </c>
      <c r="AN44" t="s">
        <v>143</v>
      </c>
    </row>
    <row r="45" spans="1:40" ht="25.5" x14ac:dyDescent="0.25">
      <c r="A45" s="10" t="s">
        <v>106</v>
      </c>
      <c r="B45" s="5"/>
      <c r="C45" s="5" t="s">
        <v>6</v>
      </c>
      <c r="D45" s="5" t="s">
        <v>6</v>
      </c>
      <c r="E45" s="13"/>
      <c r="F45" s="13"/>
      <c r="G45" s="13"/>
      <c r="H45" s="13"/>
      <c r="I45" s="5" t="s">
        <v>6</v>
      </c>
      <c r="J45" s="5"/>
      <c r="L45" s="5"/>
      <c r="M45" s="5" t="s">
        <v>6</v>
      </c>
      <c r="N45" s="13"/>
      <c r="O45" s="13"/>
      <c r="P45" s="5" t="s">
        <v>6</v>
      </c>
      <c r="Q45" s="5"/>
      <c r="R45" s="5" t="s">
        <v>6</v>
      </c>
      <c r="S45" s="5"/>
      <c r="T45" s="5" t="s">
        <v>6</v>
      </c>
      <c r="U45" s="13"/>
      <c r="V45" s="13"/>
      <c r="W45" s="5" t="s">
        <v>6</v>
      </c>
      <c r="X45" s="5"/>
      <c r="Y45" s="5" t="s">
        <v>6</v>
      </c>
      <c r="Z45" s="5"/>
      <c r="AA45" s="5" t="s">
        <v>6</v>
      </c>
      <c r="AB45" s="13"/>
      <c r="AC45" s="13"/>
      <c r="AD45" s="5" t="s">
        <v>6</v>
      </c>
      <c r="AE45" s="5"/>
      <c r="AF45" s="5" t="s">
        <v>6</v>
      </c>
      <c r="AG45" s="5"/>
      <c r="AH45" s="13"/>
      <c r="AI45" s="13"/>
      <c r="AJ45" s="13"/>
      <c r="AK45" s="11">
        <f t="shared" si="0"/>
        <v>12</v>
      </c>
      <c r="AL45" s="11" t="s">
        <v>132</v>
      </c>
      <c r="AM45" t="s">
        <v>138</v>
      </c>
      <c r="AN45" t="s">
        <v>153</v>
      </c>
    </row>
    <row r="46" spans="1:40" ht="30" customHeight="1" x14ac:dyDescent="0.25">
      <c r="A46" s="10" t="s">
        <v>107</v>
      </c>
      <c r="B46" s="5" t="s">
        <v>108</v>
      </c>
      <c r="C46" s="5" t="s">
        <v>108</v>
      </c>
      <c r="D46" s="5" t="s">
        <v>108</v>
      </c>
      <c r="E46" s="13"/>
      <c r="F46" s="13"/>
      <c r="G46" s="13"/>
      <c r="H46" s="13"/>
      <c r="I46" s="5" t="s">
        <v>108</v>
      </c>
      <c r="J46" s="5" t="s">
        <v>108</v>
      </c>
      <c r="K46" s="5" t="s">
        <v>108</v>
      </c>
      <c r="L46" s="5" t="s">
        <v>108</v>
      </c>
      <c r="M46" s="5" t="s">
        <v>108</v>
      </c>
      <c r="N46" s="13"/>
      <c r="O46" s="13"/>
      <c r="P46" s="5" t="s">
        <v>108</v>
      </c>
      <c r="Q46" s="5" t="s">
        <v>108</v>
      </c>
      <c r="R46" s="5" t="s">
        <v>108</v>
      </c>
      <c r="S46" s="5" t="s">
        <v>108</v>
      </c>
      <c r="T46" s="5" t="s">
        <v>108</v>
      </c>
      <c r="U46" s="13"/>
      <c r="V46" s="13"/>
      <c r="W46" s="5" t="s">
        <v>108</v>
      </c>
      <c r="X46" s="5" t="s">
        <v>108</v>
      </c>
      <c r="Y46" s="5" t="s">
        <v>108</v>
      </c>
      <c r="Z46" s="5" t="s">
        <v>108</v>
      </c>
      <c r="AA46" s="5" t="s">
        <v>108</v>
      </c>
      <c r="AB46" s="13"/>
      <c r="AC46" s="13"/>
      <c r="AD46" s="5" t="s">
        <v>108</v>
      </c>
      <c r="AE46" s="5" t="s">
        <v>108</v>
      </c>
      <c r="AF46" s="5" t="s">
        <v>108</v>
      </c>
      <c r="AG46" s="5"/>
      <c r="AH46" s="13"/>
      <c r="AI46" s="13" t="s">
        <v>4</v>
      </c>
      <c r="AJ46" s="15"/>
      <c r="AK46" s="11">
        <f t="shared" si="0"/>
        <v>21</v>
      </c>
      <c r="AL46" s="11" t="s">
        <v>132</v>
      </c>
      <c r="AM46" t="s">
        <v>141</v>
      </c>
      <c r="AN46" t="s">
        <v>142</v>
      </c>
    </row>
    <row r="47" spans="1:40" ht="30" customHeight="1" x14ac:dyDescent="0.25">
      <c r="A47" s="10" t="s">
        <v>109</v>
      </c>
      <c r="B47" s="5" t="s">
        <v>108</v>
      </c>
      <c r="C47" s="5" t="s">
        <v>108</v>
      </c>
      <c r="D47" s="5" t="s">
        <v>108</v>
      </c>
      <c r="E47" s="13"/>
      <c r="F47" s="13"/>
      <c r="G47" s="13"/>
      <c r="H47" s="13"/>
      <c r="I47" s="5" t="s">
        <v>108</v>
      </c>
      <c r="J47" s="5"/>
      <c r="K47" s="5" t="s">
        <v>108</v>
      </c>
      <c r="L47" s="5" t="s">
        <v>108</v>
      </c>
      <c r="M47" s="5" t="s">
        <v>108</v>
      </c>
      <c r="N47" s="13"/>
      <c r="O47" s="13"/>
      <c r="P47" s="5" t="s">
        <v>108</v>
      </c>
      <c r="Q47" s="5" t="s">
        <v>108</v>
      </c>
      <c r="R47" s="5" t="s">
        <v>108</v>
      </c>
      <c r="S47" s="5" t="s">
        <v>108</v>
      </c>
      <c r="T47" s="5" t="s">
        <v>108</v>
      </c>
      <c r="U47" s="13"/>
      <c r="V47" s="13"/>
      <c r="W47" s="5" t="s">
        <v>108</v>
      </c>
      <c r="X47" s="5" t="s">
        <v>108</v>
      </c>
      <c r="Y47" s="5" t="s">
        <v>108</v>
      </c>
      <c r="Z47" s="5" t="s">
        <v>108</v>
      </c>
      <c r="AA47" s="5" t="s">
        <v>108</v>
      </c>
      <c r="AB47" s="13"/>
      <c r="AC47" s="13"/>
      <c r="AD47" s="5" t="s">
        <v>108</v>
      </c>
      <c r="AE47" s="5" t="s">
        <v>108</v>
      </c>
      <c r="AF47" s="5" t="s">
        <v>108</v>
      </c>
      <c r="AG47" s="5" t="s">
        <v>108</v>
      </c>
      <c r="AH47" s="13"/>
      <c r="AI47" s="13"/>
      <c r="AJ47" s="13"/>
      <c r="AK47" s="11">
        <f t="shared" si="0"/>
        <v>21</v>
      </c>
      <c r="AL47" s="11" t="s">
        <v>126</v>
      </c>
    </row>
    <row r="48" spans="1:40" ht="25.5" x14ac:dyDescent="0.25">
      <c r="A48" s="10" t="s">
        <v>41</v>
      </c>
      <c r="B48" s="5" t="s">
        <v>7</v>
      </c>
      <c r="C48" s="5" t="s">
        <v>7</v>
      </c>
      <c r="D48" s="5" t="s">
        <v>7</v>
      </c>
      <c r="E48" s="13"/>
      <c r="F48" s="13"/>
      <c r="G48" s="13"/>
      <c r="H48" s="13"/>
      <c r="I48" s="5" t="s">
        <v>7</v>
      </c>
      <c r="J48" s="5" t="s">
        <v>7</v>
      </c>
      <c r="K48" s="5" t="s">
        <v>7</v>
      </c>
      <c r="L48" s="5" t="s">
        <v>7</v>
      </c>
      <c r="M48" s="5" t="s">
        <v>7</v>
      </c>
      <c r="N48" s="13"/>
      <c r="O48" s="13"/>
      <c r="P48" s="5"/>
      <c r="Q48" s="5" t="s">
        <v>7</v>
      </c>
      <c r="R48" s="5" t="s">
        <v>7</v>
      </c>
      <c r="S48" s="5" t="s">
        <v>7</v>
      </c>
      <c r="T48" s="5" t="s">
        <v>7</v>
      </c>
      <c r="U48" s="13"/>
      <c r="V48" s="13"/>
      <c r="W48" s="5" t="s">
        <v>7</v>
      </c>
      <c r="X48" s="5" t="s">
        <v>7</v>
      </c>
      <c r="Y48" s="5" t="s">
        <v>7</v>
      </c>
      <c r="Z48" s="5" t="s">
        <v>7</v>
      </c>
      <c r="AA48" s="5" t="s">
        <v>7</v>
      </c>
      <c r="AB48" s="13"/>
      <c r="AC48" s="13"/>
      <c r="AD48" s="5"/>
      <c r="AE48" s="5" t="s">
        <v>7</v>
      </c>
      <c r="AF48" s="5" t="s">
        <v>7</v>
      </c>
      <c r="AG48" s="5" t="s">
        <v>7</v>
      </c>
      <c r="AH48" s="13"/>
      <c r="AI48" s="13"/>
      <c r="AJ48" s="13" t="s">
        <v>17</v>
      </c>
      <c r="AK48" s="11">
        <f t="shared" si="0"/>
        <v>20</v>
      </c>
      <c r="AL48" s="11" t="s">
        <v>126</v>
      </c>
    </row>
    <row r="49" spans="1:38" ht="25.5" x14ac:dyDescent="0.25">
      <c r="A49" s="10" t="s">
        <v>110</v>
      </c>
      <c r="B49" s="5"/>
      <c r="C49" s="5" t="s">
        <v>7</v>
      </c>
      <c r="D49" s="5"/>
      <c r="E49" s="13"/>
      <c r="F49" s="13"/>
      <c r="G49" s="13"/>
      <c r="H49" s="13"/>
      <c r="J49" s="5"/>
      <c r="L49" s="5" t="s">
        <v>7</v>
      </c>
      <c r="N49" s="13"/>
      <c r="O49" s="13"/>
      <c r="P49" s="5"/>
      <c r="Q49" s="5"/>
      <c r="R49" s="5" t="s">
        <v>7</v>
      </c>
      <c r="S49" s="5"/>
      <c r="T49" s="5" t="s">
        <v>7</v>
      </c>
      <c r="U49" s="13"/>
      <c r="V49" s="13"/>
      <c r="X49" s="5" t="s">
        <v>7</v>
      </c>
      <c r="Z49" s="5" t="s">
        <v>7</v>
      </c>
      <c r="AB49" s="13"/>
      <c r="AC49" s="13"/>
      <c r="AD49" s="5" t="s">
        <v>7</v>
      </c>
      <c r="AE49" s="5"/>
      <c r="AF49" s="5" t="s">
        <v>7</v>
      </c>
      <c r="AG49" s="5"/>
      <c r="AH49" s="13"/>
      <c r="AI49" s="13"/>
      <c r="AJ49" s="13"/>
      <c r="AK49" s="11">
        <f t="shared" si="0"/>
        <v>8</v>
      </c>
      <c r="AL49" s="11" t="s">
        <v>126</v>
      </c>
    </row>
    <row r="50" spans="1:38" ht="25.5" x14ac:dyDescent="0.25">
      <c r="A50" s="10" t="s">
        <v>111</v>
      </c>
      <c r="B50" s="5" t="s">
        <v>7</v>
      </c>
      <c r="C50" s="5"/>
      <c r="D50" s="5" t="s">
        <v>7</v>
      </c>
      <c r="E50" s="13"/>
      <c r="F50" s="13"/>
      <c r="G50" s="13"/>
      <c r="H50" s="13"/>
      <c r="I50" s="5" t="s">
        <v>7</v>
      </c>
      <c r="J50" s="1"/>
      <c r="K50" s="5" t="s">
        <v>7</v>
      </c>
      <c r="L50" s="1"/>
      <c r="M50" s="5" t="s">
        <v>7</v>
      </c>
      <c r="N50" s="13"/>
      <c r="O50" s="13"/>
      <c r="P50" s="5"/>
      <c r="Q50" s="5" t="s">
        <v>7</v>
      </c>
      <c r="R50" s="5"/>
      <c r="S50" s="5" t="s">
        <v>7</v>
      </c>
      <c r="T50" s="5"/>
      <c r="U50" s="13"/>
      <c r="V50" s="13"/>
      <c r="W50" s="5" t="s">
        <v>7</v>
      </c>
      <c r="X50" s="20"/>
      <c r="Y50" s="5" t="s">
        <v>7</v>
      </c>
      <c r="Z50" s="21"/>
      <c r="AA50" s="5" t="s">
        <v>7</v>
      </c>
      <c r="AB50" s="13"/>
      <c r="AC50" s="13"/>
      <c r="AD50" s="5"/>
      <c r="AE50" s="5" t="s">
        <v>7</v>
      </c>
      <c r="AF50" s="5"/>
      <c r="AG50" s="5" t="s">
        <v>7</v>
      </c>
      <c r="AH50" s="13"/>
      <c r="AI50" s="13"/>
      <c r="AJ50" s="13"/>
      <c r="AK50" s="11">
        <f t="shared" si="0"/>
        <v>12</v>
      </c>
      <c r="AL50" s="11" t="s">
        <v>126</v>
      </c>
    </row>
    <row r="51" spans="1:38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</row>
    <row r="52" spans="1:38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</row>
    <row r="53" spans="1:38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</row>
    <row r="54" spans="1:38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</row>
    <row r="55" spans="1:38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8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</row>
    <row r="57" spans="1:38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</row>
    <row r="58" spans="1:38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</row>
    <row r="59" spans="1:38" x14ac:dyDescent="0.25">
      <c r="A59" t="s">
        <v>18</v>
      </c>
      <c r="B59">
        <f>COUNTIF(B3:AG50,"A XIMENA TAMAYO V")</f>
        <v>0</v>
      </c>
    </row>
    <row r="60" spans="1:38" x14ac:dyDescent="0.25">
      <c r="A60" t="s">
        <v>16</v>
      </c>
      <c r="B60">
        <f>COUNTIF(B3:AG50,"ASTRID M SUAREZ M")</f>
        <v>44</v>
      </c>
    </row>
    <row r="61" spans="1:38" x14ac:dyDescent="0.25">
      <c r="A61" t="s">
        <v>71</v>
      </c>
      <c r="B61">
        <f>COUNTIF(B3:AG50,"Andrea Poveda")</f>
        <v>44</v>
      </c>
    </row>
    <row r="62" spans="1:38" x14ac:dyDescent="0.25">
      <c r="A62" t="s">
        <v>19</v>
      </c>
      <c r="B62">
        <f>COUNTIF(A3:AG50,"CAROLINA ACERO")</f>
        <v>0</v>
      </c>
    </row>
    <row r="63" spans="1:38" x14ac:dyDescent="0.25">
      <c r="A63" t="s">
        <v>130</v>
      </c>
      <c r="B63">
        <f>COUNTIF(A4:AG51,"Carolina P Dangond")</f>
        <v>0</v>
      </c>
    </row>
    <row r="64" spans="1:38" x14ac:dyDescent="0.25">
      <c r="A64" t="s">
        <v>12</v>
      </c>
      <c r="B64">
        <f>COUNTIF(B3:AG50,"JESSICA L MONTOYA E")</f>
        <v>0</v>
      </c>
    </row>
    <row r="65" spans="1:2" x14ac:dyDescent="0.25">
      <c r="A65" t="s">
        <v>11</v>
      </c>
      <c r="B65">
        <f>COUNTIF(B3:AG50,"L ADRIANA MARTÍNEZ G")</f>
        <v>43</v>
      </c>
    </row>
    <row r="66" spans="1:2" x14ac:dyDescent="0.25">
      <c r="A66" t="s">
        <v>38</v>
      </c>
      <c r="B66">
        <f>COUNTIF(B3:AG50,"L JEANNETTE QUEMBA G")</f>
        <v>44</v>
      </c>
    </row>
    <row r="67" spans="1:2" x14ac:dyDescent="0.25">
      <c r="A67" t="s">
        <v>33</v>
      </c>
      <c r="B67">
        <f>COUNTIF(B3:AG50,"LAURA TORRES")</f>
        <v>42</v>
      </c>
    </row>
    <row r="68" spans="1:2" x14ac:dyDescent="0.25">
      <c r="A68" t="s">
        <v>5</v>
      </c>
      <c r="B68">
        <f>COUNTIF(B3:AG50,"LAURA V LOPEZ T")</f>
        <v>43</v>
      </c>
    </row>
    <row r="69" spans="1:2" x14ac:dyDescent="0.25">
      <c r="A69" t="s">
        <v>56</v>
      </c>
      <c r="B69">
        <f>COUNTIF(B3:AG50,"LILIANA Y ROJAS C")</f>
        <v>42</v>
      </c>
    </row>
    <row r="70" spans="1:2" x14ac:dyDescent="0.25">
      <c r="A70" t="s">
        <v>90</v>
      </c>
      <c r="B70">
        <f>COUNTIF(B3:AG50,"Lorena Garcia")</f>
        <v>43</v>
      </c>
    </row>
    <row r="71" spans="1:2" x14ac:dyDescent="0.25">
      <c r="A71" t="s">
        <v>86</v>
      </c>
      <c r="B71">
        <f>COUNTIF(B3:AG50,"LORENA SUTANEME")</f>
        <v>43</v>
      </c>
    </row>
    <row r="72" spans="1:2" x14ac:dyDescent="0.25">
      <c r="A72" t="s">
        <v>30</v>
      </c>
      <c r="B72">
        <f>COUNTIF(B3:AG50,"M JOHANNA PEÑA N")</f>
        <v>44</v>
      </c>
    </row>
    <row r="73" spans="1:2" x14ac:dyDescent="0.25">
      <c r="A73" t="s">
        <v>4</v>
      </c>
      <c r="B73">
        <f>COUNTIF(B3:AG50,"MAGDA R MORA S")</f>
        <v>43</v>
      </c>
    </row>
    <row r="74" spans="1:2" x14ac:dyDescent="0.25">
      <c r="A74" t="s">
        <v>17</v>
      </c>
      <c r="B74">
        <f>COUNTIF(B3:AG50,"Sandra P Lozano R")</f>
        <v>43</v>
      </c>
    </row>
    <row r="75" spans="1:2" x14ac:dyDescent="0.25">
      <c r="A75" t="s">
        <v>43</v>
      </c>
      <c r="B75">
        <f>COUNTIF(B3:AG50,"S ANDREA MELO G")</f>
        <v>44</v>
      </c>
    </row>
    <row r="76" spans="1:2" x14ac:dyDescent="0.25">
      <c r="A76" t="s">
        <v>44</v>
      </c>
      <c r="B76">
        <f>COUNTIF(B3:AG50,"Y ANDREA RAMIREZ F")</f>
        <v>44</v>
      </c>
    </row>
    <row r="77" spans="1:2" x14ac:dyDescent="0.25">
      <c r="A77" t="s">
        <v>6</v>
      </c>
      <c r="B77">
        <f>COUNTIF(B3:AG50,"YESICA J RAMIREZ N")</f>
        <v>43</v>
      </c>
    </row>
    <row r="78" spans="1:2" x14ac:dyDescent="0.25">
      <c r="A78" t="s">
        <v>108</v>
      </c>
      <c r="B78">
        <f>COUNTIF(B3:AG50,"YULI GARzon")</f>
        <v>43</v>
      </c>
    </row>
    <row r="79" spans="1:2" x14ac:dyDescent="0.25">
      <c r="A79" t="s">
        <v>7</v>
      </c>
      <c r="B79">
        <f>COUNTIF(B3:AG50,"YURIETH AREVALO B")</f>
        <v>41</v>
      </c>
    </row>
    <row r="80" spans="1:2" x14ac:dyDescent="0.25">
      <c r="A80" t="s">
        <v>59</v>
      </c>
    </row>
  </sheetData>
  <autoFilter ref="A2:AL50"/>
  <phoneticPr fontId="3" type="noConversion"/>
  <dataValidations count="2">
    <dataValidation type="list" allowBlank="1" showInputMessage="1" showErrorMessage="1" sqref="AB5:AC5 D3:D6 C5:C6 F3:F6 G8:G9 T3:T6 H7 E5:E6 Y8 I8 K8 B3:B5 W8 AI5:AJ6 Y3:Y6 AF8 AD8 I3:I4 K3:M4 I5:M6 Q5:Q6 P3:P6 S5:S6 R3:R6 AA3:AA6 X5:X6 W3:W6 Z5:Z6 AF3:AF6 AH3:AH6 AE5:AE6 AD3:AD6 AG5:AG6 J3">
      <formula1>$A$59:$A$80</formula1>
    </dataValidation>
    <dataValidation type="list" allowBlank="1" showInputMessage="1" showErrorMessage="1" sqref="C3:C4 B6:B9 B10:C58 G3:H7 N3:O8 U18:V58 H8:H36 U3:V8 AD51:AH58 AI47:AJ58 F22 G29:G36 G17:G27 F15:G15 O9:O14 L8:M8 C7:C9 G10:G13 N15:O58 U17:U18 U9:U15 Z8:AC8 AB3:AC4 S16 V9:V13 F7:F14 U16:V16 P51:T58 F33:F34 D35:F36 E3 D21:F21 F16:F20 D7:E20 F24:F31 X8:X16 J9:J16 N9:N13 K9:L15 L16 P7:T7 AB6:AC58 W51:AA58 W9:W15 W7:AA7 AI3:AJ4 AG8:AH8 AE8:AE16 AD9:AD15 AF9:AG15 AG16 AD7:AH7 D23 D24:E34 E22:E23 AH9:AH50 AI7:AJ42 AJ43 AI46 AI44:AJ45 I7:M7 P27:P50 Q26:Q50 I23:I24 J51:J58 J18:J49 I50:I58 K50:K58 M9:M48 M50:M58 L18:L49 L51:L58 W50 Y50 AA50 P8 S9 R8 T8 P17:P19 Q18 R17:R19 S18 P10:P13 P15 Q9:Q12 Q14:Q16 R13 R10:S12 R15:S15 S14 T10:T13 T15:T19 P21:P22 P24:P25 Q20:Q21 Q23:Q24 R21:R22 R24:R50 S20:S21 S23:S50 T24:T50 T21:T22 Z16 Y9:Z14 Y15 W17:W28 W30:W48 X18:X27 X29:X49 Y17:Y28 Y30:Y48 Z18:Z27 Z29:Z49 AA9:AA28 AA30:AA48 I9:I12 I14:I21 D45 D37:H43 D46:H58 E44:H45 I26:I43 I45:I48 K17:K44 K46:K48 AE18:AE21 AE23:AE50 AG18:AG21 AG23:AG50 AF17:AF22 AF24:AF50 AD17:AD22 AD24:AD50">
      <formula1>$A$59:$A$79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9"/>
  <sheetViews>
    <sheetView topLeftCell="A47" workbookViewId="0">
      <pane xSplit="1" topLeftCell="B1" activePane="topRight" state="frozen"/>
      <selection activeCell="A5" sqref="A5"/>
      <selection pane="topRight" activeCell="A64" sqref="A64"/>
    </sheetView>
  </sheetViews>
  <sheetFormatPr baseColWidth="10" defaultColWidth="11" defaultRowHeight="15.75" x14ac:dyDescent="0.25"/>
  <cols>
    <col min="1" max="1" width="64" bestFit="1" customWidth="1"/>
    <col min="2" max="25" width="10.875" customWidth="1"/>
  </cols>
  <sheetData>
    <row r="1" spans="1:33" x14ac:dyDescent="0.25">
      <c r="A1" s="2" t="s">
        <v>0</v>
      </c>
      <c r="B1" s="3" t="s">
        <v>65</v>
      </c>
      <c r="C1" s="3" t="s">
        <v>154</v>
      </c>
      <c r="D1" s="3" t="s">
        <v>60</v>
      </c>
      <c r="E1" s="3" t="s">
        <v>61</v>
      </c>
      <c r="F1" s="3" t="s">
        <v>62</v>
      </c>
      <c r="G1" s="3" t="s">
        <v>63</v>
      </c>
      <c r="H1" s="3" t="s">
        <v>64</v>
      </c>
      <c r="I1" s="3" t="s">
        <v>65</v>
      </c>
      <c r="J1" s="3" t="s">
        <v>66</v>
      </c>
      <c r="K1" s="3" t="s">
        <v>60</v>
      </c>
      <c r="L1" s="3" t="s">
        <v>61</v>
      </c>
      <c r="M1" s="3" t="s">
        <v>62</v>
      </c>
      <c r="N1" s="3" t="s">
        <v>63</v>
      </c>
      <c r="O1" s="3" t="s">
        <v>64</v>
      </c>
      <c r="P1" s="3" t="s">
        <v>65</v>
      </c>
      <c r="Q1" s="3" t="s">
        <v>66</v>
      </c>
      <c r="R1" s="3" t="s">
        <v>60</v>
      </c>
      <c r="S1" s="3" t="s">
        <v>61</v>
      </c>
      <c r="T1" s="3" t="s">
        <v>62</v>
      </c>
      <c r="U1" s="3" t="s">
        <v>63</v>
      </c>
      <c r="V1" s="3" t="s">
        <v>64</v>
      </c>
      <c r="W1" s="3" t="s">
        <v>65</v>
      </c>
      <c r="X1" s="3" t="s">
        <v>66</v>
      </c>
      <c r="Y1" s="3" t="s">
        <v>60</v>
      </c>
      <c r="Z1" s="3" t="s">
        <v>61</v>
      </c>
      <c r="AA1" s="3" t="s">
        <v>62</v>
      </c>
      <c r="AB1" s="3" t="s">
        <v>63</v>
      </c>
      <c r="AC1" s="3" t="s">
        <v>64</v>
      </c>
      <c r="AD1" s="3" t="s">
        <v>65</v>
      </c>
      <c r="AE1" s="3" t="s">
        <v>66</v>
      </c>
      <c r="AF1" s="3" t="s">
        <v>60</v>
      </c>
      <c r="AG1" s="3"/>
    </row>
    <row r="2" spans="1:33" x14ac:dyDescent="0.25">
      <c r="A2" s="2" t="s">
        <v>1</v>
      </c>
      <c r="B2" s="4">
        <v>46143</v>
      </c>
      <c r="C2" s="4">
        <v>46144</v>
      </c>
      <c r="D2" s="4">
        <v>46145</v>
      </c>
      <c r="E2" s="4">
        <v>46146</v>
      </c>
      <c r="F2" s="4">
        <v>46147</v>
      </c>
      <c r="G2" s="4">
        <v>46148</v>
      </c>
      <c r="H2" s="4">
        <v>46149</v>
      </c>
      <c r="I2" s="4">
        <v>46150</v>
      </c>
      <c r="J2" s="4">
        <v>46151</v>
      </c>
      <c r="K2" s="4">
        <v>46152</v>
      </c>
      <c r="L2" s="4">
        <v>46153</v>
      </c>
      <c r="M2" s="4">
        <v>46154</v>
      </c>
      <c r="N2" s="4">
        <v>46155</v>
      </c>
      <c r="O2" s="4">
        <v>46156</v>
      </c>
      <c r="P2" s="4">
        <v>46157</v>
      </c>
      <c r="Q2" s="4">
        <v>46158</v>
      </c>
      <c r="R2" s="4">
        <v>46159</v>
      </c>
      <c r="S2" s="4">
        <v>46160</v>
      </c>
      <c r="T2" s="4">
        <v>46161</v>
      </c>
      <c r="U2" s="4">
        <v>46162</v>
      </c>
      <c r="V2" s="4">
        <v>46163</v>
      </c>
      <c r="W2" s="4">
        <v>46164</v>
      </c>
      <c r="X2" s="4">
        <v>46165</v>
      </c>
      <c r="Y2" s="4">
        <v>46166</v>
      </c>
      <c r="Z2" s="4">
        <v>46167</v>
      </c>
      <c r="AA2" s="4">
        <v>46168</v>
      </c>
      <c r="AB2" s="4">
        <v>46169</v>
      </c>
      <c r="AC2" s="4">
        <v>46170</v>
      </c>
      <c r="AD2" s="4">
        <v>46171</v>
      </c>
      <c r="AE2" s="4">
        <v>46172</v>
      </c>
      <c r="AF2" s="4">
        <v>46173</v>
      </c>
      <c r="AG2" s="12" t="s">
        <v>2</v>
      </c>
    </row>
    <row r="3" spans="1:33" ht="30" customHeight="1" x14ac:dyDescent="0.25">
      <c r="A3" s="10" t="s">
        <v>67</v>
      </c>
      <c r="B3" s="13"/>
      <c r="C3" s="13"/>
      <c r="D3" s="13"/>
      <c r="E3" s="5" t="s">
        <v>71</v>
      </c>
      <c r="F3" s="1"/>
      <c r="G3" s="5" t="s">
        <v>71</v>
      </c>
      <c r="H3" s="1"/>
      <c r="I3" s="5" t="s">
        <v>71</v>
      </c>
      <c r="J3" s="13"/>
      <c r="K3" s="13"/>
      <c r="L3" s="1"/>
      <c r="M3" s="5"/>
      <c r="N3" s="1"/>
      <c r="O3" s="5"/>
      <c r="P3" s="5"/>
      <c r="Q3" s="14"/>
      <c r="R3" s="13"/>
      <c r="S3" s="14"/>
      <c r="T3" s="5"/>
      <c r="U3" s="5"/>
      <c r="V3" s="5"/>
      <c r="W3" s="5"/>
      <c r="X3" s="14"/>
      <c r="Y3" s="13"/>
      <c r="Z3" s="5"/>
      <c r="AA3" s="5"/>
      <c r="AB3" s="5"/>
      <c r="AC3" s="5"/>
      <c r="AD3" s="5"/>
      <c r="AE3" s="14"/>
      <c r="AF3" s="13"/>
      <c r="AG3" s="11">
        <f t="shared" ref="AG3:AG50" si="0">COUNTA(B3:AF3)</f>
        <v>3</v>
      </c>
    </row>
    <row r="4" spans="1:33" ht="30" customHeight="1" x14ac:dyDescent="0.25">
      <c r="A4" s="10" t="s">
        <v>68</v>
      </c>
      <c r="B4" s="13"/>
      <c r="C4" s="13"/>
      <c r="D4" s="13"/>
      <c r="E4" s="5" t="s">
        <v>71</v>
      </c>
      <c r="F4" s="1"/>
      <c r="G4" s="5" t="s">
        <v>71</v>
      </c>
      <c r="H4" s="1"/>
      <c r="I4" s="5" t="s">
        <v>71</v>
      </c>
      <c r="J4" s="14"/>
      <c r="K4" s="13"/>
      <c r="L4" s="1"/>
      <c r="M4" s="5"/>
      <c r="N4" s="1"/>
      <c r="O4" s="5"/>
      <c r="P4" s="5"/>
      <c r="Q4" s="14"/>
      <c r="R4" s="13"/>
      <c r="S4" s="14"/>
      <c r="T4" s="5"/>
      <c r="U4" s="5"/>
      <c r="V4" s="5"/>
      <c r="W4" s="5"/>
      <c r="X4" s="14"/>
      <c r="Y4" s="13"/>
      <c r="Z4" s="5"/>
      <c r="AA4" s="5"/>
      <c r="AB4" s="5"/>
      <c r="AC4" s="5"/>
      <c r="AD4" s="5"/>
      <c r="AE4" s="14"/>
      <c r="AF4" s="13"/>
      <c r="AG4" s="11">
        <f t="shared" si="0"/>
        <v>3</v>
      </c>
    </row>
    <row r="5" spans="1:33" ht="30" customHeight="1" x14ac:dyDescent="0.25">
      <c r="A5" s="10" t="s">
        <v>70</v>
      </c>
      <c r="B5" s="13"/>
      <c r="C5" s="13"/>
      <c r="D5" s="13"/>
      <c r="E5" s="5"/>
      <c r="F5" s="5" t="s">
        <v>71</v>
      </c>
      <c r="G5" s="5"/>
      <c r="H5" s="5" t="s">
        <v>71</v>
      </c>
      <c r="I5" s="5"/>
      <c r="J5" s="13"/>
      <c r="K5" s="13"/>
      <c r="L5" s="5"/>
      <c r="M5" s="5"/>
      <c r="N5" s="5"/>
      <c r="O5" s="5"/>
      <c r="P5" s="5"/>
      <c r="Q5" s="13"/>
      <c r="R5" s="13"/>
      <c r="S5" s="13"/>
      <c r="T5" s="5"/>
      <c r="U5" s="5"/>
      <c r="V5" s="5"/>
      <c r="W5" s="5"/>
      <c r="X5" s="13"/>
      <c r="Y5" s="13"/>
      <c r="Z5" s="5"/>
      <c r="AA5" s="5"/>
      <c r="AB5" s="5"/>
      <c r="AC5" s="5"/>
      <c r="AD5" s="5"/>
      <c r="AE5" s="13"/>
      <c r="AF5" s="13"/>
      <c r="AG5" s="11">
        <f t="shared" si="0"/>
        <v>2</v>
      </c>
    </row>
    <row r="6" spans="1:33" ht="30" customHeight="1" x14ac:dyDescent="0.25">
      <c r="A6" s="10" t="s">
        <v>72</v>
      </c>
      <c r="B6" s="13"/>
      <c r="C6" s="13"/>
      <c r="D6" s="13"/>
      <c r="E6" s="5"/>
      <c r="F6" s="5"/>
      <c r="G6" s="5"/>
      <c r="H6" s="5" t="s">
        <v>71</v>
      </c>
      <c r="I6" s="5"/>
      <c r="J6" s="13"/>
      <c r="K6" s="13"/>
      <c r="L6" s="5"/>
      <c r="M6" s="5"/>
      <c r="N6" s="5"/>
      <c r="O6" s="5"/>
      <c r="P6" s="5"/>
      <c r="Q6" s="13"/>
      <c r="R6" s="13"/>
      <c r="S6" s="13"/>
      <c r="T6" s="5"/>
      <c r="U6" s="5"/>
      <c r="V6" s="5"/>
      <c r="W6" s="5"/>
      <c r="X6" s="13"/>
      <c r="Y6" s="13"/>
      <c r="Z6" s="5"/>
      <c r="AA6" s="5"/>
      <c r="AB6" s="5"/>
      <c r="AC6" s="5"/>
      <c r="AD6" s="5"/>
      <c r="AE6" s="13"/>
      <c r="AF6" s="13"/>
      <c r="AG6" s="11">
        <f t="shared" si="0"/>
        <v>1</v>
      </c>
    </row>
    <row r="7" spans="1:33" ht="30" customHeight="1" x14ac:dyDescent="0.25">
      <c r="A7" s="10" t="s">
        <v>74</v>
      </c>
      <c r="B7" s="13"/>
      <c r="C7" s="13"/>
      <c r="D7" s="13"/>
      <c r="E7" s="5" t="s">
        <v>44</v>
      </c>
      <c r="F7" s="5"/>
      <c r="G7" s="5" t="s">
        <v>44</v>
      </c>
      <c r="H7" s="5" t="s">
        <v>44</v>
      </c>
      <c r="I7" s="5" t="s">
        <v>44</v>
      </c>
      <c r="J7" s="13"/>
      <c r="K7" s="13"/>
      <c r="L7" s="5"/>
      <c r="M7" s="5"/>
      <c r="N7" s="5"/>
      <c r="O7" s="5"/>
      <c r="P7" s="5"/>
      <c r="Q7" s="13"/>
      <c r="R7" s="13"/>
      <c r="S7" s="13"/>
      <c r="T7" s="5"/>
      <c r="U7" s="5"/>
      <c r="V7" s="5"/>
      <c r="W7" s="5"/>
      <c r="X7" s="13"/>
      <c r="Y7" s="13"/>
      <c r="Z7" s="5"/>
      <c r="AA7" s="5"/>
      <c r="AB7" s="5"/>
      <c r="AC7" s="5"/>
      <c r="AD7" s="5"/>
      <c r="AE7" s="13"/>
      <c r="AF7" s="13"/>
      <c r="AG7" s="11">
        <f t="shared" si="0"/>
        <v>4</v>
      </c>
    </row>
    <row r="8" spans="1:33" ht="30" customHeight="1" x14ac:dyDescent="0.25">
      <c r="A8" s="10" t="s">
        <v>13</v>
      </c>
      <c r="B8" s="13"/>
      <c r="C8" s="13"/>
      <c r="D8" s="13"/>
      <c r="E8" s="5"/>
      <c r="F8" s="5" t="s">
        <v>44</v>
      </c>
      <c r="G8" s="5"/>
      <c r="H8" s="5" t="s">
        <v>44</v>
      </c>
      <c r="I8" s="5"/>
      <c r="J8" s="15"/>
      <c r="K8" s="13"/>
      <c r="L8" s="5"/>
      <c r="M8" s="5"/>
      <c r="N8" s="5"/>
      <c r="O8" s="5"/>
      <c r="P8" s="5"/>
      <c r="Q8" s="15"/>
      <c r="R8" s="13"/>
      <c r="S8" s="15"/>
      <c r="T8" s="5"/>
      <c r="U8" s="5"/>
      <c r="V8" s="5"/>
      <c r="W8" s="5"/>
      <c r="X8" s="13"/>
      <c r="Y8" s="13"/>
      <c r="Z8" s="5"/>
      <c r="AA8" s="5"/>
      <c r="AB8" s="5"/>
      <c r="AC8" s="5"/>
      <c r="AD8" s="5"/>
      <c r="AE8" s="13"/>
      <c r="AF8" s="13"/>
      <c r="AG8" s="11">
        <f t="shared" si="0"/>
        <v>2</v>
      </c>
    </row>
    <row r="9" spans="1:33" ht="30" customHeight="1" x14ac:dyDescent="0.25">
      <c r="A9" s="10" t="s">
        <v>75</v>
      </c>
      <c r="B9" s="13"/>
      <c r="C9" s="13"/>
      <c r="D9" s="13"/>
      <c r="E9" s="5" t="s">
        <v>44</v>
      </c>
      <c r="F9" s="5"/>
      <c r="G9" s="5" t="s">
        <v>44</v>
      </c>
      <c r="H9" s="5"/>
      <c r="I9" s="5" t="s">
        <v>44</v>
      </c>
      <c r="J9" s="13"/>
      <c r="K9" s="13"/>
      <c r="L9" s="5"/>
      <c r="M9" s="5"/>
      <c r="N9" s="5"/>
      <c r="O9" s="5"/>
      <c r="Q9" s="13"/>
      <c r="R9" s="15"/>
      <c r="S9" s="13"/>
      <c r="T9" s="5"/>
      <c r="V9" s="5"/>
      <c r="X9" s="13"/>
      <c r="Y9" s="13"/>
      <c r="Z9" s="5"/>
      <c r="AB9" s="5"/>
      <c r="AD9" s="5"/>
      <c r="AE9" s="13"/>
      <c r="AF9" s="13"/>
      <c r="AG9" s="11">
        <f t="shared" si="0"/>
        <v>3</v>
      </c>
    </row>
    <row r="10" spans="1:33" ht="30" customHeight="1" x14ac:dyDescent="0.25">
      <c r="A10" s="10" t="s">
        <v>76</v>
      </c>
      <c r="B10" s="13"/>
      <c r="C10" s="13"/>
      <c r="D10" s="13"/>
      <c r="E10" s="5" t="s">
        <v>5</v>
      </c>
      <c r="F10" s="5" t="s">
        <v>5</v>
      </c>
      <c r="G10" s="5" t="s">
        <v>5</v>
      </c>
      <c r="H10" s="5" t="s">
        <v>5</v>
      </c>
      <c r="I10" s="5" t="s">
        <v>5</v>
      </c>
      <c r="J10" s="13"/>
      <c r="K10" s="13"/>
      <c r="L10" s="5"/>
      <c r="M10" s="5"/>
      <c r="N10" s="5"/>
      <c r="O10" s="5"/>
      <c r="P10" s="5"/>
      <c r="Q10" s="13"/>
      <c r="R10" s="13"/>
      <c r="S10" s="13"/>
      <c r="T10" s="5"/>
      <c r="U10" s="5"/>
      <c r="V10" s="5"/>
      <c r="W10" s="5"/>
      <c r="X10" s="13"/>
      <c r="Y10" s="13"/>
      <c r="Z10" s="5"/>
      <c r="AA10" s="5"/>
      <c r="AB10" s="5"/>
      <c r="AC10" s="5"/>
      <c r="AD10" s="5"/>
      <c r="AE10" s="13"/>
      <c r="AF10" s="13"/>
      <c r="AG10" s="11">
        <f t="shared" si="0"/>
        <v>5</v>
      </c>
    </row>
    <row r="11" spans="1:33" ht="30" customHeight="1" x14ac:dyDescent="0.25">
      <c r="A11" s="10" t="s">
        <v>77</v>
      </c>
      <c r="B11" s="13"/>
      <c r="C11" s="13"/>
      <c r="D11" s="13"/>
      <c r="E11" s="5" t="s">
        <v>5</v>
      </c>
      <c r="F11" s="5"/>
      <c r="G11" s="5" t="s">
        <v>5</v>
      </c>
      <c r="H11" s="5" t="s">
        <v>5</v>
      </c>
      <c r="I11" s="5" t="s">
        <v>5</v>
      </c>
      <c r="J11" s="13"/>
      <c r="K11" s="13"/>
      <c r="L11" s="5"/>
      <c r="M11" s="5"/>
      <c r="N11" s="5"/>
      <c r="O11" s="5"/>
      <c r="P11" s="5"/>
      <c r="Q11" s="13"/>
      <c r="R11" s="13"/>
      <c r="S11" s="13"/>
      <c r="T11" s="5"/>
      <c r="U11" s="5"/>
      <c r="V11" s="5"/>
      <c r="W11" s="5"/>
      <c r="X11" s="13"/>
      <c r="Y11" s="13"/>
      <c r="Z11" s="5"/>
      <c r="AA11" s="5"/>
      <c r="AB11" s="5"/>
      <c r="AC11" s="5"/>
      <c r="AD11" s="5"/>
      <c r="AE11" s="13"/>
      <c r="AF11" s="13"/>
      <c r="AG11" s="11">
        <f t="shared" si="0"/>
        <v>4</v>
      </c>
    </row>
    <row r="12" spans="1:33" ht="30" customHeight="1" x14ac:dyDescent="0.25">
      <c r="A12" s="10" t="s">
        <v>32</v>
      </c>
      <c r="B12" s="13"/>
      <c r="C12" s="13"/>
      <c r="D12" s="13"/>
      <c r="E12" s="5" t="s">
        <v>33</v>
      </c>
      <c r="F12" s="5" t="s">
        <v>33</v>
      </c>
      <c r="G12" s="5" t="s">
        <v>33</v>
      </c>
      <c r="H12" s="5" t="s">
        <v>33</v>
      </c>
      <c r="I12" s="5" t="s">
        <v>33</v>
      </c>
      <c r="J12" s="13"/>
      <c r="K12" s="13"/>
      <c r="L12" s="5"/>
      <c r="M12" s="5"/>
      <c r="N12" s="5"/>
      <c r="O12" s="5"/>
      <c r="P12" s="5"/>
      <c r="Q12" s="13"/>
      <c r="R12" s="13"/>
      <c r="S12" s="13"/>
      <c r="T12" s="5"/>
      <c r="U12" s="5"/>
      <c r="V12" s="5"/>
      <c r="W12" s="5"/>
      <c r="X12" s="13"/>
      <c r="Y12" s="13"/>
      <c r="Z12" s="5"/>
      <c r="AA12" s="5"/>
      <c r="AB12" s="5"/>
      <c r="AC12" s="5"/>
      <c r="AD12" s="5"/>
      <c r="AE12" s="13"/>
      <c r="AF12" s="13"/>
      <c r="AG12" s="11">
        <f t="shared" si="0"/>
        <v>5</v>
      </c>
    </row>
    <row r="13" spans="1:33" ht="30" customHeight="1" x14ac:dyDescent="0.25">
      <c r="A13" s="10" t="s">
        <v>79</v>
      </c>
      <c r="B13" s="13"/>
      <c r="C13" s="13"/>
      <c r="D13" s="13"/>
      <c r="E13" s="5"/>
      <c r="F13" s="5"/>
      <c r="G13" s="5"/>
      <c r="H13" s="5" t="s">
        <v>33</v>
      </c>
      <c r="I13" s="5"/>
      <c r="J13" s="13"/>
      <c r="K13" s="13"/>
      <c r="L13" s="5"/>
      <c r="M13" s="5"/>
      <c r="N13" s="5"/>
      <c r="O13" s="5"/>
      <c r="P13" s="5"/>
      <c r="Q13" s="15"/>
      <c r="R13" s="13"/>
      <c r="S13" s="15"/>
      <c r="T13" s="5"/>
      <c r="U13" s="5"/>
      <c r="V13" s="5"/>
      <c r="W13" s="5"/>
      <c r="X13" s="13"/>
      <c r="Y13" s="13"/>
      <c r="Z13" s="5"/>
      <c r="AA13" s="5"/>
      <c r="AB13" s="5"/>
      <c r="AC13" s="5"/>
      <c r="AD13" s="5"/>
      <c r="AE13" s="13"/>
      <c r="AF13" s="13"/>
      <c r="AG13" s="11">
        <f t="shared" si="0"/>
        <v>1</v>
      </c>
    </row>
    <row r="14" spans="1:33" ht="30" customHeight="1" x14ac:dyDescent="0.25">
      <c r="A14" s="10" t="s">
        <v>80</v>
      </c>
      <c r="B14" s="13"/>
      <c r="C14" s="13"/>
      <c r="D14" s="13"/>
      <c r="E14" s="5" t="s">
        <v>33</v>
      </c>
      <c r="F14" s="5"/>
      <c r="G14" s="5" t="s">
        <v>33</v>
      </c>
      <c r="H14" s="5"/>
      <c r="I14" s="5" t="s">
        <v>33</v>
      </c>
      <c r="J14" s="13"/>
      <c r="K14" s="13"/>
      <c r="L14" s="1"/>
      <c r="M14" s="5"/>
      <c r="N14" s="1"/>
      <c r="O14" s="5"/>
      <c r="P14" s="5"/>
      <c r="Q14" s="14"/>
      <c r="R14" s="13"/>
      <c r="S14" s="14"/>
      <c r="T14" s="5"/>
      <c r="U14" s="5"/>
      <c r="V14" s="5"/>
      <c r="X14" s="13"/>
      <c r="Y14" s="13"/>
      <c r="Z14" s="5"/>
      <c r="AB14" s="5"/>
      <c r="AD14" s="5"/>
      <c r="AE14" s="13"/>
      <c r="AF14" s="13"/>
      <c r="AG14" s="11">
        <f t="shared" si="0"/>
        <v>3</v>
      </c>
    </row>
    <row r="15" spans="1:33" ht="30" customHeight="1" x14ac:dyDescent="0.25">
      <c r="A15" s="10" t="s">
        <v>3</v>
      </c>
      <c r="B15" s="13"/>
      <c r="C15" s="13"/>
      <c r="D15" s="13"/>
      <c r="E15" s="5" t="s">
        <v>56</v>
      </c>
      <c r="F15" s="5" t="s">
        <v>56</v>
      </c>
      <c r="G15" s="5" t="s">
        <v>56</v>
      </c>
      <c r="H15" s="5" t="s">
        <v>56</v>
      </c>
      <c r="I15" s="5" t="s">
        <v>56</v>
      </c>
      <c r="J15" s="14"/>
      <c r="K15" s="13"/>
      <c r="L15" s="1"/>
      <c r="M15" s="5"/>
      <c r="N15" s="1"/>
      <c r="O15" s="5"/>
      <c r="P15" s="5"/>
      <c r="Q15" s="14"/>
      <c r="R15" s="13"/>
      <c r="S15" s="14"/>
      <c r="T15" s="5"/>
      <c r="U15" s="5"/>
      <c r="V15" s="5"/>
      <c r="W15" s="5"/>
      <c r="X15" s="13"/>
      <c r="Y15" s="13"/>
      <c r="Z15" s="5"/>
      <c r="AA15" s="5"/>
      <c r="AB15" s="5"/>
      <c r="AC15" s="5"/>
      <c r="AD15" s="5"/>
      <c r="AE15" s="13"/>
      <c r="AF15" s="13"/>
      <c r="AG15" s="11">
        <f t="shared" si="0"/>
        <v>5</v>
      </c>
    </row>
    <row r="16" spans="1:33" ht="30" customHeight="1" x14ac:dyDescent="0.25">
      <c r="A16" s="10" t="s">
        <v>81</v>
      </c>
      <c r="B16" s="13"/>
      <c r="C16" s="13"/>
      <c r="D16" s="13"/>
      <c r="F16" s="5"/>
      <c r="H16" s="5" t="s">
        <v>56</v>
      </c>
      <c r="J16" s="13"/>
      <c r="K16" s="13"/>
      <c r="L16" s="5"/>
      <c r="M16" s="5"/>
      <c r="N16" s="5"/>
      <c r="O16" s="5"/>
      <c r="P16" s="5"/>
      <c r="Q16" s="13"/>
      <c r="R16" s="13"/>
      <c r="S16" s="13"/>
      <c r="T16" s="5"/>
      <c r="U16" s="5"/>
      <c r="V16" s="5"/>
      <c r="W16" s="5"/>
      <c r="X16" s="13"/>
      <c r="Y16" s="14"/>
      <c r="AA16" s="5"/>
      <c r="AC16" s="5"/>
      <c r="AE16" s="13"/>
      <c r="AF16" s="15"/>
      <c r="AG16" s="11">
        <f t="shared" si="0"/>
        <v>1</v>
      </c>
    </row>
    <row r="17" spans="1:33" ht="30" customHeight="1" x14ac:dyDescent="0.25">
      <c r="A17" s="10" t="s">
        <v>82</v>
      </c>
      <c r="B17" s="13"/>
      <c r="C17" s="13"/>
      <c r="D17" s="13"/>
      <c r="E17" s="5" t="s">
        <v>56</v>
      </c>
      <c r="G17" s="5"/>
      <c r="I17" s="5" t="s">
        <v>56</v>
      </c>
      <c r="J17" s="13"/>
      <c r="K17" s="13"/>
      <c r="L17" s="5"/>
      <c r="M17" s="5"/>
      <c r="N17" s="5"/>
      <c r="O17" s="5"/>
      <c r="P17" s="5"/>
      <c r="Q17" s="13"/>
      <c r="R17" s="13"/>
      <c r="S17" s="13"/>
      <c r="T17" s="5"/>
      <c r="U17" s="5"/>
      <c r="V17" s="5"/>
      <c r="W17" s="5"/>
      <c r="X17" s="15"/>
      <c r="Y17" s="13"/>
      <c r="Z17" s="5"/>
      <c r="AB17" s="5"/>
      <c r="AC17" s="5"/>
      <c r="AD17" s="5"/>
      <c r="AE17" s="15"/>
      <c r="AF17" s="13"/>
      <c r="AG17" s="11">
        <f t="shared" si="0"/>
        <v>2</v>
      </c>
    </row>
    <row r="18" spans="1:33" ht="30" customHeight="1" x14ac:dyDescent="0.25">
      <c r="A18" s="10" t="s">
        <v>83</v>
      </c>
      <c r="B18" s="13"/>
      <c r="C18" s="13"/>
      <c r="D18" s="13"/>
      <c r="E18" s="5" t="s">
        <v>38</v>
      </c>
      <c r="F18" s="5" t="s">
        <v>38</v>
      </c>
      <c r="G18" s="5" t="s">
        <v>38</v>
      </c>
      <c r="H18" s="5" t="s">
        <v>38</v>
      </c>
      <c r="I18" s="5" t="s">
        <v>38</v>
      </c>
      <c r="J18" s="13"/>
      <c r="K18" s="13"/>
      <c r="L18" s="5"/>
      <c r="M18" s="5"/>
      <c r="N18" s="5"/>
      <c r="O18" s="5"/>
      <c r="P18" s="5"/>
      <c r="Q18" s="13"/>
      <c r="R18" s="13"/>
      <c r="S18" s="13"/>
      <c r="T18" s="5"/>
      <c r="U18" s="5"/>
      <c r="V18" s="5"/>
      <c r="W18" s="5"/>
      <c r="X18" s="13"/>
      <c r="Y18" s="13"/>
      <c r="Z18" s="5"/>
      <c r="AA18" s="5"/>
      <c r="AB18" s="5"/>
      <c r="AC18" s="5"/>
      <c r="AD18" s="5"/>
      <c r="AE18" s="13"/>
      <c r="AF18" s="13"/>
      <c r="AG18" s="11">
        <f t="shared" si="0"/>
        <v>5</v>
      </c>
    </row>
    <row r="19" spans="1:33" ht="30" customHeight="1" x14ac:dyDescent="0.25">
      <c r="A19" s="10" t="s">
        <v>46</v>
      </c>
      <c r="B19" s="13"/>
      <c r="C19" s="13"/>
      <c r="D19" s="13"/>
      <c r="E19" s="5"/>
      <c r="F19" s="5"/>
      <c r="G19" s="5"/>
      <c r="H19" s="5" t="s">
        <v>38</v>
      </c>
      <c r="I19" s="5"/>
      <c r="J19" s="15"/>
      <c r="K19" s="13"/>
      <c r="L19" s="5"/>
      <c r="M19" s="5"/>
      <c r="N19" s="5"/>
      <c r="O19" s="5"/>
      <c r="P19" s="5"/>
      <c r="Q19" s="15"/>
      <c r="R19" s="13"/>
      <c r="S19" s="15"/>
      <c r="T19" s="5"/>
      <c r="U19" s="5"/>
      <c r="V19" s="5"/>
      <c r="W19" s="5"/>
      <c r="X19" s="13"/>
      <c r="Y19" s="13"/>
      <c r="Z19" s="5"/>
      <c r="AA19" s="5"/>
      <c r="AB19" s="5"/>
      <c r="AC19" s="5"/>
      <c r="AD19" s="5"/>
      <c r="AE19" s="13"/>
      <c r="AF19" s="13"/>
      <c r="AG19" s="11">
        <f t="shared" si="0"/>
        <v>1</v>
      </c>
    </row>
    <row r="20" spans="1:33" ht="30" customHeight="1" x14ac:dyDescent="0.25">
      <c r="A20" s="10" t="s">
        <v>84</v>
      </c>
      <c r="B20" s="13"/>
      <c r="C20" s="13"/>
      <c r="D20" s="13"/>
      <c r="E20" s="5" t="s">
        <v>38</v>
      </c>
      <c r="F20" s="5"/>
      <c r="G20" s="5" t="s">
        <v>38</v>
      </c>
      <c r="H20" s="5"/>
      <c r="I20" s="5" t="s">
        <v>38</v>
      </c>
      <c r="J20" s="13"/>
      <c r="K20" s="13"/>
      <c r="L20" s="5"/>
      <c r="M20" s="5"/>
      <c r="N20" s="5"/>
      <c r="O20" s="5"/>
      <c r="Q20" s="13"/>
      <c r="R20" s="15"/>
      <c r="S20" s="13"/>
      <c r="T20" s="5"/>
      <c r="V20" s="5"/>
      <c r="X20" s="13"/>
      <c r="Y20" s="13"/>
      <c r="Z20" s="5"/>
      <c r="AA20" s="5"/>
      <c r="AB20" s="5"/>
      <c r="AD20" s="5"/>
      <c r="AE20" s="13"/>
      <c r="AF20" s="13"/>
      <c r="AG20" s="11">
        <f t="shared" si="0"/>
        <v>3</v>
      </c>
    </row>
    <row r="21" spans="1:33" ht="30" customHeight="1" x14ac:dyDescent="0.25">
      <c r="A21" s="10" t="s">
        <v>85</v>
      </c>
      <c r="B21" s="13"/>
      <c r="C21" s="13"/>
      <c r="D21" s="13"/>
      <c r="E21" s="5"/>
      <c r="F21" s="5"/>
      <c r="G21" s="5"/>
      <c r="H21" s="5"/>
      <c r="I21" s="5" t="s">
        <v>86</v>
      </c>
      <c r="J21" s="13"/>
      <c r="K21" s="13"/>
      <c r="L21" s="5"/>
      <c r="M21" s="5"/>
      <c r="N21" s="5"/>
      <c r="O21" s="5"/>
      <c r="P21" s="5"/>
      <c r="Q21" s="13"/>
      <c r="R21" s="13"/>
      <c r="S21" s="13"/>
      <c r="T21" s="5"/>
      <c r="U21" s="5"/>
      <c r="V21" s="5"/>
      <c r="W21" s="5"/>
      <c r="X21" s="13"/>
      <c r="Y21" s="13"/>
      <c r="Z21" s="5"/>
      <c r="AA21" s="5"/>
      <c r="AB21" s="5"/>
      <c r="AC21" s="5"/>
      <c r="AD21" s="5"/>
      <c r="AE21" s="13"/>
      <c r="AF21" s="13"/>
      <c r="AG21" s="11">
        <f t="shared" si="0"/>
        <v>1</v>
      </c>
    </row>
    <row r="22" spans="1:33" ht="30" customHeight="1" x14ac:dyDescent="0.25">
      <c r="A22" s="10" t="s">
        <v>87</v>
      </c>
      <c r="B22" s="13"/>
      <c r="C22" s="13"/>
      <c r="D22" s="15"/>
      <c r="E22" s="5"/>
      <c r="F22" s="5"/>
      <c r="G22" s="5"/>
      <c r="H22" s="5" t="s">
        <v>86</v>
      </c>
      <c r="J22" s="13"/>
      <c r="K22" s="13"/>
      <c r="L22" s="5"/>
      <c r="M22" s="5"/>
      <c r="N22" s="5"/>
      <c r="O22" s="5"/>
      <c r="P22" s="5"/>
      <c r="Q22" s="13"/>
      <c r="R22" s="13"/>
      <c r="S22" s="13"/>
      <c r="T22" s="5"/>
      <c r="U22" s="5"/>
      <c r="V22" s="5"/>
      <c r="W22" s="5"/>
      <c r="X22" s="13"/>
      <c r="Y22" s="13"/>
      <c r="Z22" s="5"/>
      <c r="AA22" s="5"/>
      <c r="AB22" s="5"/>
      <c r="AC22" s="5"/>
      <c r="AD22" s="5"/>
      <c r="AE22" s="13"/>
      <c r="AF22" s="13"/>
      <c r="AG22" s="11">
        <f t="shared" si="0"/>
        <v>1</v>
      </c>
    </row>
    <row r="23" spans="1:33" ht="30" customHeight="1" x14ac:dyDescent="0.25">
      <c r="A23" s="10" t="s">
        <v>88</v>
      </c>
      <c r="B23" s="13"/>
      <c r="C23" s="13"/>
      <c r="D23" s="13"/>
      <c r="E23" s="5"/>
      <c r="F23" s="5"/>
      <c r="G23" s="5"/>
      <c r="H23" s="5"/>
      <c r="I23" s="5"/>
      <c r="J23" s="13"/>
      <c r="K23" s="13"/>
      <c r="L23" s="5"/>
      <c r="M23" s="5"/>
      <c r="N23" s="5"/>
      <c r="O23" s="5"/>
      <c r="P23" s="5"/>
      <c r="Q23" s="13"/>
      <c r="R23" s="13"/>
      <c r="S23" s="13"/>
      <c r="T23" s="5"/>
      <c r="U23" s="5"/>
      <c r="V23" s="5"/>
      <c r="X23" s="13"/>
      <c r="Y23" s="13"/>
      <c r="Z23" s="5"/>
      <c r="AA23" s="5"/>
      <c r="AB23" s="5"/>
      <c r="AD23" s="5"/>
      <c r="AE23" s="13"/>
      <c r="AF23" s="13"/>
      <c r="AG23" s="11">
        <f t="shared" si="0"/>
        <v>0</v>
      </c>
    </row>
    <row r="24" spans="1:33" ht="30" customHeight="1" x14ac:dyDescent="0.25">
      <c r="A24" s="10" t="s">
        <v>89</v>
      </c>
      <c r="B24" s="13"/>
      <c r="C24" s="13"/>
      <c r="D24" s="13"/>
      <c r="E24" s="5" t="s">
        <v>90</v>
      </c>
      <c r="G24" s="5" t="s">
        <v>90</v>
      </c>
      <c r="H24" s="5" t="s">
        <v>90</v>
      </c>
      <c r="I24" s="5" t="s">
        <v>90</v>
      </c>
      <c r="J24" s="13"/>
      <c r="K24" s="13"/>
      <c r="L24" s="5"/>
      <c r="M24" s="5"/>
      <c r="N24" s="5"/>
      <c r="O24" s="5"/>
      <c r="P24" s="5"/>
      <c r="Q24" s="15"/>
      <c r="R24" s="13"/>
      <c r="S24" s="15"/>
      <c r="T24" s="5"/>
      <c r="U24" s="5"/>
      <c r="V24" s="5"/>
      <c r="W24" s="5"/>
      <c r="X24" s="13"/>
      <c r="Y24" s="13"/>
      <c r="Z24" s="5"/>
      <c r="AA24" s="5"/>
      <c r="AB24" s="5"/>
      <c r="AC24" s="5"/>
      <c r="AD24" s="5"/>
      <c r="AE24" s="13"/>
      <c r="AF24" s="13"/>
      <c r="AG24" s="11">
        <f t="shared" si="0"/>
        <v>4</v>
      </c>
    </row>
    <row r="25" spans="1:33" ht="30" customHeight="1" x14ac:dyDescent="0.25">
      <c r="A25" s="10" t="s">
        <v>91</v>
      </c>
      <c r="B25" s="13"/>
      <c r="C25" s="13"/>
      <c r="D25" s="13"/>
      <c r="E25" s="5"/>
      <c r="F25" s="5" t="s">
        <v>90</v>
      </c>
      <c r="G25" s="5"/>
      <c r="H25" s="5" t="s">
        <v>90</v>
      </c>
      <c r="I25" s="5"/>
      <c r="J25" s="13"/>
      <c r="K25" s="13"/>
      <c r="L25" s="1"/>
      <c r="M25" s="5"/>
      <c r="N25" s="1"/>
      <c r="O25" s="5"/>
      <c r="P25" s="5"/>
      <c r="Q25" s="14"/>
      <c r="R25" s="13"/>
      <c r="S25" s="14"/>
      <c r="T25" s="5"/>
      <c r="U25" s="5"/>
      <c r="V25" s="5"/>
      <c r="W25" s="5"/>
      <c r="X25" s="13"/>
      <c r="Y25" s="13"/>
      <c r="Z25" s="5"/>
      <c r="AA25" s="5"/>
      <c r="AB25" s="5"/>
      <c r="AC25" s="5"/>
      <c r="AD25" s="5"/>
      <c r="AE25" s="13"/>
      <c r="AF25" s="13"/>
      <c r="AG25" s="11">
        <f t="shared" si="0"/>
        <v>2</v>
      </c>
    </row>
    <row r="26" spans="1:33" ht="30" customHeight="1" x14ac:dyDescent="0.25">
      <c r="A26" s="10" t="s">
        <v>92</v>
      </c>
      <c r="B26" s="13"/>
      <c r="C26" s="13"/>
      <c r="D26" s="13"/>
      <c r="E26" s="5" t="s">
        <v>90</v>
      </c>
      <c r="F26" s="5"/>
      <c r="G26" s="5" t="s">
        <v>90</v>
      </c>
      <c r="H26" s="5"/>
      <c r="I26" s="5" t="s">
        <v>90</v>
      </c>
      <c r="J26" s="14"/>
      <c r="K26" s="13"/>
      <c r="L26" s="1"/>
      <c r="M26" s="5"/>
      <c r="N26" s="1"/>
      <c r="O26" s="5"/>
      <c r="P26" s="5"/>
      <c r="Q26" s="14"/>
      <c r="R26" s="13"/>
      <c r="S26" s="14"/>
      <c r="T26" s="5"/>
      <c r="U26" s="5"/>
      <c r="V26" s="5"/>
      <c r="W26" s="5"/>
      <c r="X26" s="13"/>
      <c r="Y26" s="13"/>
      <c r="Z26" s="5"/>
      <c r="AA26" s="5"/>
      <c r="AB26" s="5"/>
      <c r="AC26" s="5"/>
      <c r="AD26" s="5"/>
      <c r="AE26" s="13"/>
      <c r="AF26" s="13"/>
      <c r="AG26" s="11">
        <f t="shared" si="0"/>
        <v>3</v>
      </c>
    </row>
    <row r="27" spans="1:33" ht="30" customHeight="1" x14ac:dyDescent="0.25">
      <c r="A27" s="10" t="s">
        <v>28</v>
      </c>
      <c r="B27" s="13"/>
      <c r="C27" s="13"/>
      <c r="D27" s="13"/>
      <c r="E27" s="5" t="s">
        <v>4</v>
      </c>
      <c r="F27" s="5" t="s">
        <v>4</v>
      </c>
      <c r="G27" s="5" t="s">
        <v>4</v>
      </c>
      <c r="H27" s="5" t="s">
        <v>4</v>
      </c>
      <c r="I27" s="5" t="s">
        <v>4</v>
      </c>
      <c r="J27" s="13"/>
      <c r="K27" s="13"/>
      <c r="L27" s="5"/>
      <c r="M27" s="5"/>
      <c r="N27" s="5"/>
      <c r="O27" s="5"/>
      <c r="P27" s="5"/>
      <c r="Q27" s="13"/>
      <c r="R27" s="13"/>
      <c r="S27" s="13"/>
      <c r="T27" s="5"/>
      <c r="U27" s="5"/>
      <c r="V27" s="5"/>
      <c r="W27" s="5"/>
      <c r="X27" s="13"/>
      <c r="Y27" s="13"/>
      <c r="Z27" s="5"/>
      <c r="AA27" s="5"/>
      <c r="AB27" s="5"/>
      <c r="AC27" s="5"/>
      <c r="AD27" s="5"/>
      <c r="AE27" s="13"/>
      <c r="AF27" s="13"/>
      <c r="AG27" s="11">
        <f t="shared" si="0"/>
        <v>5</v>
      </c>
    </row>
    <row r="28" spans="1:33" ht="30" customHeight="1" x14ac:dyDescent="0.25">
      <c r="A28" s="10" t="s">
        <v>93</v>
      </c>
      <c r="B28" s="13"/>
      <c r="C28" s="13"/>
      <c r="D28" s="13"/>
      <c r="E28" s="5"/>
      <c r="F28" s="5"/>
      <c r="G28" s="5"/>
      <c r="H28" s="5" t="s">
        <v>4</v>
      </c>
      <c r="I28" s="5"/>
      <c r="J28" s="13"/>
      <c r="K28" s="13"/>
      <c r="L28" s="5"/>
      <c r="M28" s="5"/>
      <c r="N28" s="5"/>
      <c r="O28" s="5"/>
      <c r="P28" s="5"/>
      <c r="Q28" s="13"/>
      <c r="R28" s="13"/>
      <c r="S28" s="13"/>
      <c r="T28" s="5"/>
      <c r="U28" s="5"/>
      <c r="V28" s="5"/>
      <c r="W28" s="5"/>
      <c r="X28" s="13"/>
      <c r="Y28" s="13"/>
      <c r="Z28" s="5"/>
      <c r="AA28" s="5"/>
      <c r="AB28" s="5"/>
      <c r="AC28" s="5"/>
      <c r="AD28" s="5"/>
      <c r="AE28" s="13"/>
      <c r="AF28" s="13"/>
      <c r="AG28" s="11">
        <f t="shared" si="0"/>
        <v>1</v>
      </c>
    </row>
    <row r="29" spans="1:33" ht="30" customHeight="1" x14ac:dyDescent="0.25">
      <c r="A29" s="10" t="s">
        <v>94</v>
      </c>
      <c r="B29" s="13"/>
      <c r="C29" s="13"/>
      <c r="D29" s="13"/>
      <c r="E29" s="5" t="s">
        <v>4</v>
      </c>
      <c r="F29" s="5"/>
      <c r="G29" s="5" t="s">
        <v>4</v>
      </c>
      <c r="H29" s="5"/>
      <c r="I29" s="5" t="s">
        <v>4</v>
      </c>
      <c r="J29" s="13"/>
      <c r="K29" s="13"/>
      <c r="L29" s="5"/>
      <c r="M29" s="5"/>
      <c r="N29" s="5"/>
      <c r="O29" s="5"/>
      <c r="P29" s="5"/>
      <c r="Q29" s="13"/>
      <c r="R29" s="13"/>
      <c r="S29" s="13"/>
      <c r="T29" s="5"/>
      <c r="U29" s="5"/>
      <c r="V29" s="5"/>
      <c r="W29" s="5"/>
      <c r="X29" s="13"/>
      <c r="Y29" s="13"/>
      <c r="Z29" s="5"/>
      <c r="AA29" s="5"/>
      <c r="AB29" s="5"/>
      <c r="AC29" s="5"/>
      <c r="AD29" s="5"/>
      <c r="AE29" s="13"/>
      <c r="AF29" s="13"/>
      <c r="AG29" s="11">
        <f t="shared" si="0"/>
        <v>3</v>
      </c>
    </row>
    <row r="30" spans="1:33" ht="30" customHeight="1" x14ac:dyDescent="0.25">
      <c r="A30" s="10" t="s">
        <v>10</v>
      </c>
      <c r="B30" s="13"/>
      <c r="C30" s="13"/>
      <c r="D30" s="13"/>
      <c r="E30" s="5" t="s">
        <v>16</v>
      </c>
      <c r="F30" s="5" t="s">
        <v>16</v>
      </c>
      <c r="G30" s="5" t="s">
        <v>16</v>
      </c>
      <c r="H30" s="5" t="s">
        <v>16</v>
      </c>
      <c r="I30" s="5" t="s">
        <v>16</v>
      </c>
      <c r="J30" s="15"/>
      <c r="K30" s="13"/>
      <c r="L30" s="5"/>
      <c r="M30" s="5"/>
      <c r="N30" s="5"/>
      <c r="O30" s="5"/>
      <c r="P30" s="5"/>
      <c r="Q30" s="15"/>
      <c r="R30" s="13"/>
      <c r="S30" s="15"/>
      <c r="T30" s="5"/>
      <c r="U30" s="5"/>
      <c r="V30" s="5"/>
      <c r="W30" s="5"/>
      <c r="X30" s="13"/>
      <c r="Y30" s="13"/>
      <c r="Z30" s="5"/>
      <c r="AA30" s="5"/>
      <c r="AB30" s="5"/>
      <c r="AC30" s="5"/>
      <c r="AD30" s="5"/>
      <c r="AE30" s="13"/>
      <c r="AF30" s="13"/>
      <c r="AG30" s="11">
        <f t="shared" si="0"/>
        <v>5</v>
      </c>
    </row>
    <row r="31" spans="1:33" ht="30" customHeight="1" x14ac:dyDescent="0.25">
      <c r="A31" s="10" t="s">
        <v>95</v>
      </c>
      <c r="B31" s="13"/>
      <c r="C31" s="13"/>
      <c r="D31" s="13"/>
      <c r="E31" s="5"/>
      <c r="F31" s="5"/>
      <c r="G31" s="5"/>
      <c r="H31" s="5" t="s">
        <v>16</v>
      </c>
      <c r="I31" s="5"/>
      <c r="J31" s="13"/>
      <c r="K31" s="13"/>
      <c r="L31" s="5"/>
      <c r="M31" s="5"/>
      <c r="N31" s="5"/>
      <c r="O31" s="5"/>
      <c r="Q31" s="13"/>
      <c r="R31" s="15"/>
      <c r="S31" s="13"/>
      <c r="T31" s="5"/>
      <c r="V31" s="5"/>
      <c r="W31" s="5"/>
      <c r="X31" s="13"/>
      <c r="Y31" s="13"/>
      <c r="Z31" s="5"/>
      <c r="AA31" s="5"/>
      <c r="AB31" s="5"/>
      <c r="AC31" s="5"/>
      <c r="AD31" s="5"/>
      <c r="AE31" s="13"/>
      <c r="AF31" s="13"/>
      <c r="AG31" s="11">
        <f t="shared" si="0"/>
        <v>1</v>
      </c>
    </row>
    <row r="32" spans="1:33" ht="30" customHeight="1" x14ac:dyDescent="0.25">
      <c r="A32" s="10" t="s">
        <v>96</v>
      </c>
      <c r="B32" s="13"/>
      <c r="C32" s="13"/>
      <c r="D32" s="13"/>
      <c r="E32" s="5" t="s">
        <v>16</v>
      </c>
      <c r="F32" s="5"/>
      <c r="G32" s="5" t="s">
        <v>16</v>
      </c>
      <c r="H32" s="5"/>
      <c r="I32" s="5" t="s">
        <v>16</v>
      </c>
      <c r="J32" s="13"/>
      <c r="K32" s="13"/>
      <c r="L32" s="5"/>
      <c r="M32" s="5"/>
      <c r="N32" s="5"/>
      <c r="O32" s="5"/>
      <c r="P32" s="5"/>
      <c r="Q32" s="13"/>
      <c r="R32" s="13"/>
      <c r="S32" s="13"/>
      <c r="T32" s="5"/>
      <c r="U32" s="5"/>
      <c r="V32" s="5"/>
      <c r="W32" s="5"/>
      <c r="X32" s="13"/>
      <c r="Y32" s="13"/>
      <c r="Z32" s="5"/>
      <c r="AA32" s="5"/>
      <c r="AB32" s="5"/>
      <c r="AC32" s="5"/>
      <c r="AD32" s="5"/>
      <c r="AE32" s="13"/>
      <c r="AF32" s="13"/>
      <c r="AG32" s="11">
        <f t="shared" si="0"/>
        <v>3</v>
      </c>
    </row>
    <row r="33" spans="1:33" ht="25.5" x14ac:dyDescent="0.25">
      <c r="A33" s="10" t="s">
        <v>97</v>
      </c>
      <c r="B33" s="13"/>
      <c r="C33" s="13"/>
      <c r="D33" s="13"/>
      <c r="E33" s="5" t="s">
        <v>30</v>
      </c>
      <c r="F33" s="5"/>
      <c r="G33" s="5" t="s">
        <v>30</v>
      </c>
      <c r="H33" s="5" t="s">
        <v>30</v>
      </c>
      <c r="I33" s="5" t="s">
        <v>30</v>
      </c>
      <c r="J33" s="13"/>
      <c r="K33" s="13"/>
      <c r="L33" s="5"/>
      <c r="M33" s="5"/>
      <c r="N33" s="5"/>
      <c r="O33" s="5"/>
      <c r="P33" s="5"/>
      <c r="Q33" s="13"/>
      <c r="R33" s="13"/>
      <c r="S33" s="13"/>
      <c r="T33" s="5"/>
      <c r="U33" s="5"/>
      <c r="V33" s="5"/>
      <c r="W33" s="5"/>
      <c r="X33" s="13"/>
      <c r="Y33" s="13"/>
      <c r="Z33" s="5"/>
      <c r="AA33" s="5"/>
      <c r="AB33" s="5"/>
      <c r="AC33" s="5"/>
      <c r="AD33" s="5"/>
      <c r="AE33" s="13"/>
      <c r="AF33" s="13"/>
      <c r="AG33" s="11">
        <f t="shared" si="0"/>
        <v>4</v>
      </c>
    </row>
    <row r="34" spans="1:33" ht="30" customHeight="1" x14ac:dyDescent="0.25">
      <c r="A34" s="10" t="s">
        <v>98</v>
      </c>
      <c r="B34" s="13"/>
      <c r="C34" s="13"/>
      <c r="D34" s="13"/>
      <c r="E34" s="5" t="s">
        <v>30</v>
      </c>
      <c r="F34" s="5" t="s">
        <v>30</v>
      </c>
      <c r="G34" s="5" t="s">
        <v>30</v>
      </c>
      <c r="H34" s="5" t="s">
        <v>30</v>
      </c>
      <c r="I34" s="5" t="s">
        <v>30</v>
      </c>
      <c r="J34" s="13"/>
      <c r="K34" s="13"/>
      <c r="L34" s="5"/>
      <c r="M34" s="5"/>
      <c r="N34" s="5"/>
      <c r="O34" s="5"/>
      <c r="P34" s="5"/>
      <c r="Q34" s="13"/>
      <c r="R34" s="13"/>
      <c r="S34" s="13"/>
      <c r="T34" s="5"/>
      <c r="U34" s="5"/>
      <c r="V34" s="5"/>
      <c r="W34" s="5"/>
      <c r="X34" s="13"/>
      <c r="Y34" s="13"/>
      <c r="Z34" s="5"/>
      <c r="AA34" s="5"/>
      <c r="AB34" s="5"/>
      <c r="AC34" s="5"/>
      <c r="AD34" s="5"/>
      <c r="AE34" s="13"/>
      <c r="AF34" s="13"/>
      <c r="AG34" s="11">
        <f t="shared" si="0"/>
        <v>5</v>
      </c>
    </row>
    <row r="35" spans="1:33" ht="30" customHeight="1" x14ac:dyDescent="0.25">
      <c r="A35" s="10" t="s">
        <v>54</v>
      </c>
      <c r="B35" s="13"/>
      <c r="C35" s="13"/>
      <c r="D35" s="13"/>
      <c r="E35" s="5" t="s">
        <v>43</v>
      </c>
      <c r="F35" s="5" t="s">
        <v>43</v>
      </c>
      <c r="G35" s="5" t="s">
        <v>43</v>
      </c>
      <c r="H35" s="5" t="s">
        <v>43</v>
      </c>
      <c r="I35" s="5" t="s">
        <v>43</v>
      </c>
      <c r="J35" s="13"/>
      <c r="K35" s="13"/>
      <c r="L35" s="5"/>
      <c r="M35" s="5"/>
      <c r="N35" s="5"/>
      <c r="O35" s="5"/>
      <c r="P35" s="5"/>
      <c r="Q35" s="15"/>
      <c r="R35" s="13"/>
      <c r="S35" s="15"/>
      <c r="T35" s="5"/>
      <c r="U35" s="5"/>
      <c r="V35" s="5"/>
      <c r="W35" s="5"/>
      <c r="X35" s="13"/>
      <c r="Y35" s="13"/>
      <c r="Z35" s="5"/>
      <c r="AA35" s="5"/>
      <c r="AB35" s="5"/>
      <c r="AC35" s="5"/>
      <c r="AD35" s="5"/>
      <c r="AE35" s="13"/>
      <c r="AF35" s="13"/>
      <c r="AG35" s="11">
        <f t="shared" si="0"/>
        <v>5</v>
      </c>
    </row>
    <row r="36" spans="1:33" ht="30" customHeight="1" x14ac:dyDescent="0.25">
      <c r="A36" s="10" t="s">
        <v>99</v>
      </c>
      <c r="B36" s="13"/>
      <c r="C36" s="13"/>
      <c r="D36" s="13"/>
      <c r="E36" s="5"/>
      <c r="F36" s="5"/>
      <c r="G36" s="5"/>
      <c r="H36" s="5" t="s">
        <v>43</v>
      </c>
      <c r="I36" s="5"/>
      <c r="J36" s="13"/>
      <c r="K36" s="13"/>
      <c r="L36" s="1"/>
      <c r="M36" s="5"/>
      <c r="N36" s="1"/>
      <c r="O36" s="5"/>
      <c r="P36" s="5"/>
      <c r="Q36" s="14"/>
      <c r="R36" s="13"/>
      <c r="S36" s="14"/>
      <c r="T36" s="5"/>
      <c r="U36" s="5"/>
      <c r="V36" s="5"/>
      <c r="W36" s="5"/>
      <c r="X36" s="13"/>
      <c r="Y36" s="13"/>
      <c r="Z36" s="5"/>
      <c r="AA36" s="5"/>
      <c r="AB36" s="5"/>
      <c r="AC36" s="5"/>
      <c r="AD36" s="5"/>
      <c r="AE36" s="13"/>
      <c r="AF36" s="13"/>
      <c r="AG36" s="11">
        <f t="shared" si="0"/>
        <v>1</v>
      </c>
    </row>
    <row r="37" spans="1:33" ht="25.5" x14ac:dyDescent="0.25">
      <c r="A37" s="10" t="s">
        <v>100</v>
      </c>
      <c r="B37" s="13"/>
      <c r="C37" s="13"/>
      <c r="D37" s="13"/>
      <c r="E37" s="5" t="s">
        <v>43</v>
      </c>
      <c r="F37" s="5"/>
      <c r="G37" s="5" t="s">
        <v>43</v>
      </c>
      <c r="H37" s="5"/>
      <c r="I37" s="5" t="s">
        <v>43</v>
      </c>
      <c r="J37" s="14"/>
      <c r="K37" s="13"/>
      <c r="L37" s="1"/>
      <c r="M37" s="5"/>
      <c r="N37" s="1"/>
      <c r="O37" s="5"/>
      <c r="P37" s="5"/>
      <c r="Q37" s="14"/>
      <c r="R37" s="13"/>
      <c r="S37" s="14"/>
      <c r="T37" s="5"/>
      <c r="U37" s="5"/>
      <c r="V37" s="5"/>
      <c r="W37" s="5"/>
      <c r="X37" s="13"/>
      <c r="Y37" s="13"/>
      <c r="Z37" s="5"/>
      <c r="AA37" s="5"/>
      <c r="AB37" s="5"/>
      <c r="AC37" s="5"/>
      <c r="AD37" s="5"/>
      <c r="AE37" s="13"/>
      <c r="AF37" s="13"/>
      <c r="AG37" s="11">
        <f t="shared" si="0"/>
        <v>3</v>
      </c>
    </row>
    <row r="38" spans="1:33" ht="25.5" x14ac:dyDescent="0.25">
      <c r="A38" s="10" t="s">
        <v>101</v>
      </c>
      <c r="B38" s="13"/>
      <c r="C38" s="13"/>
      <c r="D38" s="13"/>
      <c r="E38" s="5" t="s">
        <v>17</v>
      </c>
      <c r="F38" s="5" t="s">
        <v>17</v>
      </c>
      <c r="G38" s="5" t="s">
        <v>17</v>
      </c>
      <c r="H38" s="5" t="s">
        <v>17</v>
      </c>
      <c r="I38" s="5" t="s">
        <v>17</v>
      </c>
      <c r="J38" s="13"/>
      <c r="K38" s="13"/>
      <c r="L38" s="5"/>
      <c r="M38" s="5"/>
      <c r="N38" s="5"/>
      <c r="O38" s="5"/>
      <c r="P38" s="5"/>
      <c r="Q38" s="13"/>
      <c r="R38" s="13"/>
      <c r="S38" s="13"/>
      <c r="T38" s="5"/>
      <c r="U38" s="5"/>
      <c r="V38" s="5"/>
      <c r="W38" s="5"/>
      <c r="X38" s="13"/>
      <c r="Y38" s="13"/>
      <c r="Z38" s="5"/>
      <c r="AA38" s="5"/>
      <c r="AB38" s="5"/>
      <c r="AC38" s="5"/>
      <c r="AD38" s="5"/>
      <c r="AE38" s="13"/>
      <c r="AF38" s="13"/>
      <c r="AG38" s="11">
        <f t="shared" si="0"/>
        <v>5</v>
      </c>
    </row>
    <row r="39" spans="1:33" ht="25.5" x14ac:dyDescent="0.25">
      <c r="A39" s="10" t="s">
        <v>42</v>
      </c>
      <c r="B39" s="13"/>
      <c r="C39" s="13"/>
      <c r="D39" s="13"/>
      <c r="E39" s="5"/>
      <c r="F39" s="5" t="s">
        <v>17</v>
      </c>
      <c r="G39" s="5"/>
      <c r="H39" s="5" t="s">
        <v>17</v>
      </c>
      <c r="I39" s="5"/>
      <c r="J39" s="13"/>
      <c r="K39" s="13"/>
      <c r="L39" s="5"/>
      <c r="M39" s="5"/>
      <c r="N39" s="5"/>
      <c r="O39" s="5"/>
      <c r="P39" s="5"/>
      <c r="Q39" s="13"/>
      <c r="R39" s="13"/>
      <c r="S39" s="13"/>
      <c r="T39" s="5"/>
      <c r="U39" s="5"/>
      <c r="V39" s="5"/>
      <c r="W39" s="5"/>
      <c r="X39" s="13"/>
      <c r="Y39" s="13"/>
      <c r="Z39" s="5"/>
      <c r="AA39" s="5"/>
      <c r="AB39" s="5"/>
      <c r="AC39" s="5"/>
      <c r="AD39" s="5"/>
      <c r="AE39" s="13"/>
      <c r="AF39" s="13"/>
      <c r="AG39" s="11">
        <f t="shared" si="0"/>
        <v>2</v>
      </c>
    </row>
    <row r="40" spans="1:33" ht="25.5" x14ac:dyDescent="0.25">
      <c r="A40" s="10" t="s">
        <v>102</v>
      </c>
      <c r="B40" s="13"/>
      <c r="C40" s="13"/>
      <c r="D40" s="13"/>
      <c r="E40" s="5" t="s">
        <v>17</v>
      </c>
      <c r="F40" s="5"/>
      <c r="G40" s="5" t="s">
        <v>17</v>
      </c>
      <c r="H40" s="5"/>
      <c r="I40" s="5" t="s">
        <v>17</v>
      </c>
      <c r="J40" s="13"/>
      <c r="K40" s="13"/>
      <c r="L40" s="5"/>
      <c r="M40" s="5"/>
      <c r="N40" s="5"/>
      <c r="O40" s="5"/>
      <c r="P40" s="5"/>
      <c r="Q40" s="13"/>
      <c r="R40" s="13"/>
      <c r="S40" s="13"/>
      <c r="T40" s="5"/>
      <c r="U40" s="5"/>
      <c r="V40" s="5"/>
      <c r="W40" s="5"/>
      <c r="X40" s="13"/>
      <c r="Y40" s="13"/>
      <c r="Z40" s="5"/>
      <c r="AA40" s="5"/>
      <c r="AB40" s="5"/>
      <c r="AC40" s="5"/>
      <c r="AD40" s="5"/>
      <c r="AE40" s="13"/>
      <c r="AF40" s="13"/>
      <c r="AG40" s="11">
        <f t="shared" si="0"/>
        <v>3</v>
      </c>
    </row>
    <row r="41" spans="1:33" ht="25.5" x14ac:dyDescent="0.25">
      <c r="A41" s="10" t="s">
        <v>103</v>
      </c>
      <c r="B41" s="13"/>
      <c r="C41" s="13"/>
      <c r="D41" s="13"/>
      <c r="E41" s="5" t="s">
        <v>11</v>
      </c>
      <c r="F41" s="5" t="s">
        <v>11</v>
      </c>
      <c r="G41" s="5" t="s">
        <v>11</v>
      </c>
      <c r="H41" s="5" t="s">
        <v>11</v>
      </c>
      <c r="I41" s="5"/>
      <c r="J41" s="15"/>
      <c r="K41" s="13"/>
      <c r="L41" s="5"/>
      <c r="M41" s="5"/>
      <c r="N41" s="5"/>
      <c r="O41" s="5"/>
      <c r="P41" s="5"/>
      <c r="Q41" s="15"/>
      <c r="R41" s="13"/>
      <c r="S41" s="15"/>
      <c r="T41" s="5"/>
      <c r="U41" s="5"/>
      <c r="V41" s="5"/>
      <c r="W41" s="5"/>
      <c r="X41" s="13"/>
      <c r="Y41" s="13"/>
      <c r="Z41" s="5"/>
      <c r="AA41" s="5"/>
      <c r="AB41" s="5"/>
      <c r="AC41" s="5"/>
      <c r="AD41" s="5"/>
      <c r="AE41" s="13"/>
      <c r="AF41" s="13"/>
      <c r="AG41" s="11">
        <f t="shared" si="0"/>
        <v>4</v>
      </c>
    </row>
    <row r="42" spans="1:33" ht="25.5" x14ac:dyDescent="0.25">
      <c r="A42" s="10" t="s">
        <v>104</v>
      </c>
      <c r="B42" s="13"/>
      <c r="C42" s="13"/>
      <c r="D42" s="13"/>
      <c r="E42" s="5" t="s">
        <v>11</v>
      </c>
      <c r="F42" s="5"/>
      <c r="G42" s="5" t="s">
        <v>11</v>
      </c>
      <c r="H42" s="5" t="s">
        <v>11</v>
      </c>
      <c r="I42" s="5"/>
      <c r="J42" s="13"/>
      <c r="K42" s="13"/>
      <c r="L42" s="5"/>
      <c r="M42" s="5"/>
      <c r="N42" s="5"/>
      <c r="O42" s="5"/>
      <c r="Q42" s="13"/>
      <c r="R42" s="15"/>
      <c r="S42" s="13"/>
      <c r="T42" s="5"/>
      <c r="V42" s="5"/>
      <c r="W42" s="5"/>
      <c r="X42" s="13"/>
      <c r="Y42" s="13"/>
      <c r="Z42" s="5"/>
      <c r="AA42" s="5"/>
      <c r="AB42" s="5"/>
      <c r="AC42" s="5"/>
      <c r="AD42" s="5"/>
      <c r="AE42" s="13"/>
      <c r="AF42" s="13"/>
      <c r="AG42" s="11">
        <f t="shared" si="0"/>
        <v>3</v>
      </c>
    </row>
    <row r="43" spans="1:33" ht="30" customHeight="1" x14ac:dyDescent="0.25">
      <c r="A43" s="10" t="s">
        <v>37</v>
      </c>
      <c r="B43" s="13" t="s">
        <v>90</v>
      </c>
      <c r="C43" s="15"/>
      <c r="D43" s="13"/>
      <c r="E43" s="5" t="s">
        <v>6</v>
      </c>
      <c r="F43" s="5" t="s">
        <v>6</v>
      </c>
      <c r="G43" s="5" t="s">
        <v>6</v>
      </c>
      <c r="H43" s="5" t="s">
        <v>6</v>
      </c>
      <c r="I43" s="5" t="s">
        <v>6</v>
      </c>
      <c r="J43" s="13"/>
      <c r="K43" s="13"/>
      <c r="L43" s="5"/>
      <c r="M43" s="5"/>
      <c r="N43" s="5"/>
      <c r="O43" s="5"/>
      <c r="P43" s="5"/>
      <c r="Q43" s="13"/>
      <c r="R43" s="13"/>
      <c r="S43" s="13"/>
      <c r="T43" s="5"/>
      <c r="U43" s="5"/>
      <c r="V43" s="5"/>
      <c r="W43" s="5"/>
      <c r="X43" s="13"/>
      <c r="Y43" s="13"/>
      <c r="Z43" s="5"/>
      <c r="AA43" s="5"/>
      <c r="AB43" s="5"/>
      <c r="AC43" s="5"/>
      <c r="AD43" s="5"/>
      <c r="AE43" s="13"/>
      <c r="AF43" s="13"/>
      <c r="AG43" s="11">
        <f t="shared" si="0"/>
        <v>6</v>
      </c>
    </row>
    <row r="44" spans="1:33" ht="25.5" x14ac:dyDescent="0.25">
      <c r="A44" s="10" t="s">
        <v>105</v>
      </c>
      <c r="B44" s="13"/>
      <c r="C44" s="13"/>
      <c r="D44" s="13"/>
      <c r="E44" s="5"/>
      <c r="F44" s="5"/>
      <c r="G44" s="5"/>
      <c r="H44" s="5" t="s">
        <v>6</v>
      </c>
      <c r="I44" s="5"/>
      <c r="J44" s="13"/>
      <c r="K44" s="13"/>
      <c r="L44" s="5"/>
      <c r="M44" s="5"/>
      <c r="N44" s="5"/>
      <c r="O44" s="5"/>
      <c r="P44" s="5"/>
      <c r="Q44" s="13"/>
      <c r="R44" s="13"/>
      <c r="S44" s="13"/>
      <c r="T44" s="5"/>
      <c r="U44" s="5"/>
      <c r="V44" s="5"/>
      <c r="W44" s="5"/>
      <c r="X44" s="13"/>
      <c r="Y44" s="13"/>
      <c r="Z44" s="5"/>
      <c r="AA44" s="5"/>
      <c r="AB44" s="5"/>
      <c r="AC44" s="5"/>
      <c r="AD44" s="5"/>
      <c r="AE44" s="13"/>
      <c r="AF44" s="13"/>
      <c r="AG44" s="11">
        <f t="shared" si="0"/>
        <v>1</v>
      </c>
    </row>
    <row r="45" spans="1:33" ht="25.5" x14ac:dyDescent="0.25">
      <c r="A45" s="10" t="s">
        <v>106</v>
      </c>
      <c r="B45" s="13"/>
      <c r="C45" s="13"/>
      <c r="D45" s="13"/>
      <c r="E45" s="5" t="s">
        <v>6</v>
      </c>
      <c r="F45" s="5"/>
      <c r="G45" s="5" t="s">
        <v>6</v>
      </c>
      <c r="H45" s="5"/>
      <c r="I45" s="5" t="s">
        <v>6</v>
      </c>
      <c r="J45" s="13"/>
      <c r="K45" s="13"/>
      <c r="L45" s="5"/>
      <c r="M45" s="5"/>
      <c r="N45" s="5"/>
      <c r="O45" s="5"/>
      <c r="P45" s="5"/>
      <c r="Q45" s="13"/>
      <c r="R45" s="13"/>
      <c r="S45" s="13"/>
      <c r="T45" s="5"/>
      <c r="U45" s="5"/>
      <c r="V45" s="5"/>
      <c r="W45" s="5"/>
      <c r="X45" s="13"/>
      <c r="Y45" s="13"/>
      <c r="Z45" s="5"/>
      <c r="AA45" s="5"/>
      <c r="AB45" s="5"/>
      <c r="AC45" s="5"/>
      <c r="AD45" s="5"/>
      <c r="AE45" s="13"/>
      <c r="AF45" s="13"/>
      <c r="AG45" s="11">
        <f t="shared" si="0"/>
        <v>3</v>
      </c>
    </row>
    <row r="46" spans="1:33" ht="30" customHeight="1" x14ac:dyDescent="0.25">
      <c r="A46" s="10" t="s">
        <v>107</v>
      </c>
      <c r="B46" s="13"/>
      <c r="C46" s="13" t="s">
        <v>4</v>
      </c>
      <c r="D46" s="15"/>
      <c r="E46" s="5"/>
      <c r="F46" s="5"/>
      <c r="G46" s="5"/>
      <c r="H46" s="5"/>
      <c r="I46" s="5"/>
      <c r="J46" s="13"/>
      <c r="K46" s="13"/>
      <c r="L46" s="5"/>
      <c r="M46" s="5"/>
      <c r="N46" s="5"/>
      <c r="O46" s="5"/>
      <c r="P46" s="5"/>
      <c r="Q46" s="15"/>
      <c r="R46" s="13"/>
      <c r="S46" s="15"/>
      <c r="T46" s="5"/>
      <c r="U46" s="5"/>
      <c r="V46" s="5"/>
      <c r="W46" s="5"/>
      <c r="X46" s="13"/>
      <c r="Y46" s="13"/>
      <c r="Z46" s="5"/>
      <c r="AA46" s="5"/>
      <c r="AB46" s="5"/>
      <c r="AC46" s="5"/>
      <c r="AD46" s="5"/>
      <c r="AE46" s="13"/>
      <c r="AF46" s="13"/>
      <c r="AG46" s="11">
        <f t="shared" si="0"/>
        <v>1</v>
      </c>
    </row>
    <row r="47" spans="1:33" ht="30" customHeight="1" x14ac:dyDescent="0.25">
      <c r="A47" s="10" t="s">
        <v>109</v>
      </c>
      <c r="B47" s="13"/>
      <c r="C47" s="13"/>
      <c r="D47" s="13"/>
      <c r="E47" s="5"/>
      <c r="F47" s="5"/>
      <c r="G47" s="5"/>
      <c r="H47" s="5"/>
      <c r="I47" s="5"/>
      <c r="J47" s="13"/>
      <c r="K47" s="13"/>
      <c r="L47" s="1"/>
      <c r="M47" s="5"/>
      <c r="N47" s="1"/>
      <c r="O47" s="5"/>
      <c r="P47" s="5"/>
      <c r="Q47" s="14"/>
      <c r="R47" s="13"/>
      <c r="S47" s="14"/>
      <c r="T47" s="5"/>
      <c r="U47" s="5"/>
      <c r="V47" s="5"/>
      <c r="W47" s="5"/>
      <c r="X47" s="13"/>
      <c r="Y47" s="13"/>
      <c r="Z47" s="5"/>
      <c r="AA47" s="5"/>
      <c r="AB47" s="5"/>
      <c r="AC47" s="5"/>
      <c r="AD47" s="5"/>
      <c r="AE47" s="13"/>
      <c r="AF47" s="13"/>
      <c r="AG47" s="11">
        <f t="shared" si="0"/>
        <v>0</v>
      </c>
    </row>
    <row r="48" spans="1:33" ht="25.5" x14ac:dyDescent="0.25">
      <c r="A48" s="10" t="s">
        <v>41</v>
      </c>
      <c r="B48" s="13"/>
      <c r="C48" s="13"/>
      <c r="D48" s="13" t="s">
        <v>17</v>
      </c>
      <c r="E48" s="5" t="s">
        <v>7</v>
      </c>
      <c r="F48" s="5" t="s">
        <v>7</v>
      </c>
      <c r="G48" s="5" t="s">
        <v>7</v>
      </c>
      <c r="H48" s="5" t="s">
        <v>7</v>
      </c>
      <c r="I48" s="5" t="s">
        <v>7</v>
      </c>
      <c r="J48" s="14"/>
      <c r="K48" s="13"/>
      <c r="L48" s="1"/>
      <c r="M48" s="5"/>
      <c r="N48" s="1"/>
      <c r="O48" s="5"/>
      <c r="P48" s="5"/>
      <c r="Q48" s="14"/>
      <c r="R48" s="13"/>
      <c r="S48" s="14"/>
      <c r="T48" s="5"/>
      <c r="U48" s="5"/>
      <c r="V48" s="5"/>
      <c r="W48" s="5"/>
      <c r="X48" s="13"/>
      <c r="Y48" s="13"/>
      <c r="Z48" s="5"/>
      <c r="AA48" s="5"/>
      <c r="AB48" s="5"/>
      <c r="AC48" s="5"/>
      <c r="AD48" s="5"/>
      <c r="AE48" s="13"/>
      <c r="AF48" s="13"/>
      <c r="AG48" s="11">
        <f t="shared" si="0"/>
        <v>6</v>
      </c>
    </row>
    <row r="49" spans="1:33" ht="25.5" x14ac:dyDescent="0.25">
      <c r="A49" s="10" t="s">
        <v>110</v>
      </c>
      <c r="B49" s="13"/>
      <c r="C49" s="13"/>
      <c r="D49" s="13"/>
      <c r="E49" s="5"/>
      <c r="F49" s="5" t="s">
        <v>7</v>
      </c>
      <c r="G49" s="5"/>
      <c r="H49" s="5" t="s">
        <v>7</v>
      </c>
      <c r="I49" s="5"/>
      <c r="J49" s="13"/>
      <c r="K49" s="13"/>
      <c r="L49" s="5"/>
      <c r="M49" s="5"/>
      <c r="N49" s="5"/>
      <c r="O49" s="5"/>
      <c r="P49" s="5"/>
      <c r="Q49" s="13"/>
      <c r="R49" s="13"/>
      <c r="S49" s="13"/>
      <c r="T49" s="5"/>
      <c r="U49" s="5"/>
      <c r="V49" s="5"/>
      <c r="W49" s="5"/>
      <c r="X49" s="13"/>
      <c r="Y49" s="15"/>
      <c r="Z49" s="5"/>
      <c r="AA49" s="5"/>
      <c r="AB49" s="5"/>
      <c r="AC49" s="5"/>
      <c r="AD49" s="5"/>
      <c r="AE49" s="13"/>
      <c r="AF49" s="13"/>
      <c r="AG49" s="11">
        <f t="shared" si="0"/>
        <v>2</v>
      </c>
    </row>
    <row r="50" spans="1:33" ht="25.5" x14ac:dyDescent="0.25">
      <c r="A50" s="10" t="s">
        <v>111</v>
      </c>
      <c r="B50" s="13"/>
      <c r="C50" s="13"/>
      <c r="D50" s="13"/>
      <c r="E50" s="5" t="s">
        <v>7</v>
      </c>
      <c r="F50" s="5"/>
      <c r="G50" s="5" t="s">
        <v>7</v>
      </c>
      <c r="H50" s="5"/>
      <c r="I50" s="5" t="s">
        <v>7</v>
      </c>
      <c r="J50" s="13"/>
      <c r="K50" s="13"/>
      <c r="L50" s="5"/>
      <c r="M50" s="5"/>
      <c r="N50" s="5"/>
      <c r="O50" s="5"/>
      <c r="P50" s="5"/>
      <c r="Q50" s="13"/>
      <c r="R50" s="13"/>
      <c r="S50" s="13"/>
      <c r="T50" s="5"/>
      <c r="U50" s="5"/>
      <c r="V50" s="5"/>
      <c r="W50" s="5"/>
      <c r="X50" s="23"/>
      <c r="Y50" s="13"/>
      <c r="Z50" s="5"/>
      <c r="AA50" s="5"/>
      <c r="AB50" s="5"/>
      <c r="AC50" s="5"/>
      <c r="AD50" s="5"/>
      <c r="AE50" s="13"/>
      <c r="AF50" s="13"/>
      <c r="AG50" s="11">
        <f t="shared" si="0"/>
        <v>3</v>
      </c>
    </row>
    <row r="51" spans="1:33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>
        <f>SUM(AG3:AG50)</f>
        <v>139</v>
      </c>
    </row>
    <row r="52" spans="1:33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x14ac:dyDescent="0.25">
      <c r="A59" t="s">
        <v>18</v>
      </c>
      <c r="B59">
        <f>COUNTIF(B3:AF50,"A XIMENA TAMAYO V")</f>
        <v>0</v>
      </c>
    </row>
    <row r="60" spans="1:33" x14ac:dyDescent="0.25">
      <c r="A60" t="s">
        <v>16</v>
      </c>
      <c r="B60">
        <f>COUNTIF(B3:AF50,"ASTRID M SUAREZ M")</f>
        <v>9</v>
      </c>
    </row>
    <row r="61" spans="1:33" x14ac:dyDescent="0.25">
      <c r="A61" t="s">
        <v>71</v>
      </c>
      <c r="B61">
        <f>COUNTIF(B3:AF50,"Andrea Poveda")</f>
        <v>9</v>
      </c>
    </row>
    <row r="62" spans="1:33" x14ac:dyDescent="0.25">
      <c r="A62" t="s">
        <v>19</v>
      </c>
      <c r="B62">
        <f>COUNTIF(A3:AF50,"CAROLINA ACERO")</f>
        <v>0</v>
      </c>
    </row>
    <row r="63" spans="1:33" x14ac:dyDescent="0.25">
      <c r="A63" t="s">
        <v>12</v>
      </c>
      <c r="B63">
        <f>COUNTIF(B3:AF50,"JESSICA L MONTOYA E")</f>
        <v>0</v>
      </c>
    </row>
    <row r="64" spans="1:33" x14ac:dyDescent="0.25">
      <c r="A64" t="s">
        <v>11</v>
      </c>
      <c r="B64">
        <f>COUNTIF(B3:AF50,"L ADRIANA MARTÍNEZ G")</f>
        <v>7</v>
      </c>
    </row>
    <row r="65" spans="1:2" x14ac:dyDescent="0.25">
      <c r="A65" t="s">
        <v>38</v>
      </c>
      <c r="B65">
        <f>COUNTIF(B3:AF50,"L JEANNETTE QUEMBA G")</f>
        <v>9</v>
      </c>
    </row>
    <row r="66" spans="1:2" x14ac:dyDescent="0.25">
      <c r="A66" t="s">
        <v>33</v>
      </c>
      <c r="B66">
        <f>COUNTIF(B3:AF50,"LAURA TORRES")</f>
        <v>9</v>
      </c>
    </row>
    <row r="67" spans="1:2" x14ac:dyDescent="0.25">
      <c r="A67" t="s">
        <v>5</v>
      </c>
      <c r="B67">
        <f>COUNTIF(B3:AF50,"LAURA V LOPEZ T")</f>
        <v>9</v>
      </c>
    </row>
    <row r="68" spans="1:2" x14ac:dyDescent="0.25">
      <c r="A68" t="s">
        <v>56</v>
      </c>
      <c r="B68">
        <f>COUNTIF(B3:AF50,"LILIANA Y ROJAS C")</f>
        <v>8</v>
      </c>
    </row>
    <row r="69" spans="1:2" x14ac:dyDescent="0.25">
      <c r="A69" t="s">
        <v>90</v>
      </c>
      <c r="B69">
        <f>COUNTIF(B3:AF50,"Lorena Garcia")</f>
        <v>10</v>
      </c>
    </row>
    <row r="70" spans="1:2" x14ac:dyDescent="0.25">
      <c r="A70" t="s">
        <v>86</v>
      </c>
      <c r="B70">
        <f>COUNTIF(B3:AF50,"LORENA SUTANEME")</f>
        <v>2</v>
      </c>
    </row>
    <row r="71" spans="1:2" x14ac:dyDescent="0.25">
      <c r="A71" t="s">
        <v>30</v>
      </c>
      <c r="B71">
        <f>COUNTIF(B3:AF50,"M JOHANNA PEÑA N")</f>
        <v>9</v>
      </c>
    </row>
    <row r="72" spans="1:2" x14ac:dyDescent="0.25">
      <c r="A72" t="s">
        <v>4</v>
      </c>
      <c r="B72">
        <f>COUNTIF(B3:AF50,"MAGDA R MORA S")</f>
        <v>10</v>
      </c>
    </row>
    <row r="73" spans="1:2" x14ac:dyDescent="0.25">
      <c r="A73" t="s">
        <v>17</v>
      </c>
      <c r="B73">
        <f>COUNTIF(B3:AF50,"Sandra P Lozano R")</f>
        <v>11</v>
      </c>
    </row>
    <row r="74" spans="1:2" x14ac:dyDescent="0.25">
      <c r="A74" t="s">
        <v>43</v>
      </c>
      <c r="B74">
        <f>COUNTIF(B3:AF50,"S ANDREA MELO G")</f>
        <v>9</v>
      </c>
    </row>
    <row r="75" spans="1:2" x14ac:dyDescent="0.25">
      <c r="A75" t="s">
        <v>44</v>
      </c>
      <c r="B75">
        <f>COUNTIF(B3:AF50,"Y ANDREA RAMIREZ F")</f>
        <v>9</v>
      </c>
    </row>
    <row r="76" spans="1:2" x14ac:dyDescent="0.25">
      <c r="A76" t="s">
        <v>6</v>
      </c>
      <c r="B76">
        <f>COUNTIF(B3:AF50,"YESICA J RAMIREZ N")</f>
        <v>9</v>
      </c>
    </row>
    <row r="77" spans="1:2" x14ac:dyDescent="0.25">
      <c r="A77" t="s">
        <v>108</v>
      </c>
      <c r="B77">
        <f>COUNTIF(B3:AF50,"YULI GARzon")</f>
        <v>0</v>
      </c>
    </row>
    <row r="78" spans="1:2" x14ac:dyDescent="0.25">
      <c r="A78" t="s">
        <v>7</v>
      </c>
      <c r="B78">
        <f>COUNTIF(B3:AF50,"YURIETH AREVALO B")</f>
        <v>10</v>
      </c>
    </row>
    <row r="79" spans="1:2" x14ac:dyDescent="0.25">
      <c r="A79" t="s">
        <v>59</v>
      </c>
    </row>
  </sheetData>
  <autoFilter ref="A2:AG50"/>
  <phoneticPr fontId="3" type="noConversion"/>
  <dataValidations count="3">
    <dataValidation type="list" allowBlank="1" showInputMessage="1" showErrorMessage="1" sqref="C3:C4 C44:D45 C46 B43:B50 C47:D50 B10:C42 W40 Y9:Y15 AC29 D7:D21 W50 W45 X7:Y7 X8:X16 AC40 R10:S12 R13 W32 Q9:Q12 W17 AE18:AE50 Q7:S7 R8 S9 B51:AF58 Y17:Y48 Y50 X18:X49 AE7:AF7 AD26 J7:K7 B6:B9 D23:D43 AC50 W37 W29 AC32 AF17:AF50 AC45 AF9:AF15 J9:K13 AC37 AC17 AE8:AE16 C7:C9 J20:K24 J31:K35 J42:K46 R21:S23 R32:S34 R43:S45 R24 R35 R46 Q20:Q23 Q31:Q34 Q42:Q45 Q18:S18 Q29:S29 Q40:S40 R19 R30 R41 S20 S31 S42 J18:K18 J29:K29 J40:K40">
      <formula1>$A$59:$A$78</formula1>
    </dataValidation>
    <dataValidation type="list" allowBlank="1" showInputMessage="1" showErrorMessage="1" sqref="Z5:Z6 J3 AC3:AC4 AF3:AF6 W3:W4 U3:U4 X5:X6 V5:V6 R3:R6 S5:T6 O5:O6 Q5:Q6 K3:K4 D3:D6 AB9:AB14 AF8 Y3:Y6 U8 B3:B5 K8:L8 F8 Y8 C5:C6 E7:I7 P3:P4 I5:K6 M5:M6 AA3:AA4 AB5:AB6 AD5:AE6 H8 L9:O9 L7:P7 N8 P8 V9:V13 T7:W7 W8 L12:O13 Z7:AD7 AA8 Z9:Z14 AC8 AD9:AD15 L10:P11 U10:U15 W10:W13 AA10:AA13 AC10:AC13 AC41:AC44 P12:P15 E9:I15 F16 H16 AD17:AD25 E17:E50 AA18:AA50 AD27:AD50 AC46:AC49 W15:W16 Z15:AB15 AA16 AC15:AC16 AC21:AC22 G17:G50 W18:W19 W46:W49 AC18:AC19 F18:F23 F25:F50 W21:W22 H18:H50 W24:W28 AC24:AC28 I17:I21 W30:W31 AC30:AC31 I23:I50 W33:W36 AC33:AC36 Z17:Z50 V38:W39 AC38:AC39 AB17:AB50 W41:W44 T9:T13 J14 J25 J36 J47 U21:U26 U32:U37 U43:U48 V16:V17 V27:V28 V49:V50 R14:R17 R25:R28 R36:R39 R47:R50 S16:T17 S27:T28 S38:T39 S49:T50 O16:O17 O27:O28 O38:O39 O49:O50 Q16:Q17 Q27:Q28 Q38:Q39 Q49:Q50 K14:K15 K25:K26 K36:K37 K47:K48 U19 U30 U41 K19:L19 K30:L30 K41:L41 P23:P26 P34:P37 P45:P48 J16:K17 J27:K28 J38:K39 J49:K50 M16:M17 M27:M28 M38:M39 M49:M50 L20:O20 L31:O31 L42:O42 L18:P18 L29:P29 L40:P40 N19 N30 N41 P19 P30 P41 V20:V24 V31:V35 V42:V46 T18:V18 T29:V29 T40:V40 L23:O24 L34:O35 L45:O46 L21:P22 L32:P33 L43:P44 T20:T24 T31:T35 T42:T46">
      <formula1>$A$59:$A$79</formula1>
    </dataValidation>
    <dataValidation type="list" allowBlank="1" showInputMessage="1" showErrorMessage="1" sqref="E3:E6 F5:F6 G3:G6 H5:H6 I3:I4 L5:L6 M3:M4 N5:N6 O3:O4 P5:P6 T3:T4 U5:U6 V3:V4 W5:W6 Z3:Z4 AA5:AA6 AB3:AB4 AC5:AC6 AD3:AD4 E8 G8 I8 M8 O8 T8 V8 Z8 AB8 AD8 L16:L17 L27:L28 L38:L39 L49:L50 M14:M15 M25:M26 M36:M37 M47:M48 N16:N17 N27:N28 N38:N39 N49:N50 O14:O15 O25:O26 O36:O37 O47:O48 P16:P17 P27:P28 P38:P39 P49:P50 T14:T15 T25:T26 T36:T37 T47:T48 U16:U17 U27:U28 U38:U39 U49:U50 V14:V15 V25:V26 V36:V37 V47:V48 M19 M30 M41 O19 O30 O41 T19 T30 T41 V19 V30 V41">
      <formula1>$A$59:$A$80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2"/>
  <sheetViews>
    <sheetView topLeftCell="A10" workbookViewId="0">
      <pane xSplit="1" topLeftCell="D1" activePane="topRight" state="frozen"/>
      <selection activeCell="A5" sqref="A5"/>
      <selection pane="topRight" activeCell="S51" sqref="S51:V53"/>
    </sheetView>
  </sheetViews>
  <sheetFormatPr baseColWidth="10" defaultColWidth="11" defaultRowHeight="15.75" x14ac:dyDescent="0.25"/>
  <cols>
    <col min="1" max="1" width="64" bestFit="1" customWidth="1"/>
    <col min="2" max="17" width="10.875" customWidth="1"/>
  </cols>
  <sheetData>
    <row r="1" spans="1:25" x14ac:dyDescent="0.25">
      <c r="A1" s="2" t="s">
        <v>0</v>
      </c>
      <c r="B1" s="3" t="s">
        <v>66</v>
      </c>
      <c r="C1" s="3" t="s">
        <v>60</v>
      </c>
      <c r="D1" s="3" t="s">
        <v>61</v>
      </c>
      <c r="E1" s="3" t="s">
        <v>62</v>
      </c>
      <c r="F1" s="3" t="s">
        <v>63</v>
      </c>
      <c r="G1" s="3" t="s">
        <v>64</v>
      </c>
      <c r="H1" s="3" t="s">
        <v>65</v>
      </c>
      <c r="I1" s="3" t="s">
        <v>66</v>
      </c>
      <c r="J1" s="3" t="s">
        <v>60</v>
      </c>
      <c r="K1" s="3" t="s">
        <v>61</v>
      </c>
      <c r="L1" s="3" t="s">
        <v>62</v>
      </c>
      <c r="M1" s="3" t="s">
        <v>63</v>
      </c>
      <c r="N1" s="3" t="s">
        <v>64</v>
      </c>
      <c r="O1" s="3" t="s">
        <v>65</v>
      </c>
      <c r="P1" s="3" t="s">
        <v>66</v>
      </c>
      <c r="Q1" s="3" t="s">
        <v>60</v>
      </c>
      <c r="R1" s="3" t="s">
        <v>61</v>
      </c>
      <c r="S1" s="3" t="s">
        <v>62</v>
      </c>
      <c r="T1" s="3" t="s">
        <v>63</v>
      </c>
      <c r="U1" s="3" t="s">
        <v>64</v>
      </c>
      <c r="V1" s="3" t="s">
        <v>65</v>
      </c>
      <c r="W1" s="3" t="s">
        <v>66</v>
      </c>
      <c r="X1" s="3" t="s">
        <v>60</v>
      </c>
      <c r="Y1" s="3"/>
    </row>
    <row r="2" spans="1:25" x14ac:dyDescent="0.25">
      <c r="A2" s="2" t="s">
        <v>1</v>
      </c>
      <c r="B2" s="4">
        <v>46151</v>
      </c>
      <c r="C2" s="4">
        <v>46152</v>
      </c>
      <c r="D2" s="4">
        <v>46153</v>
      </c>
      <c r="E2" s="4">
        <v>46154</v>
      </c>
      <c r="F2" s="4">
        <v>46155</v>
      </c>
      <c r="G2" s="4">
        <v>46156</v>
      </c>
      <c r="H2" s="4">
        <v>46157</v>
      </c>
      <c r="I2" s="4">
        <v>46158</v>
      </c>
      <c r="J2" s="4">
        <v>46159</v>
      </c>
      <c r="K2" s="4">
        <v>46160</v>
      </c>
      <c r="L2" s="4">
        <v>46161</v>
      </c>
      <c r="M2" s="4">
        <v>46162</v>
      </c>
      <c r="N2" s="4">
        <v>46163</v>
      </c>
      <c r="O2" s="4">
        <v>46164</v>
      </c>
      <c r="P2" s="4">
        <v>46165</v>
      </c>
      <c r="Q2" s="4">
        <v>46166</v>
      </c>
      <c r="R2" s="4">
        <v>46167</v>
      </c>
      <c r="S2" s="4">
        <v>46168</v>
      </c>
      <c r="T2" s="4">
        <v>46169</v>
      </c>
      <c r="U2" s="4">
        <v>46170</v>
      </c>
      <c r="V2" s="4">
        <v>46171</v>
      </c>
      <c r="W2" s="4">
        <v>46172</v>
      </c>
      <c r="X2" s="4">
        <v>46173</v>
      </c>
      <c r="Y2" s="12" t="s">
        <v>2</v>
      </c>
    </row>
    <row r="3" spans="1:25" ht="30" customHeight="1" x14ac:dyDescent="0.25">
      <c r="A3" s="10" t="s">
        <v>32</v>
      </c>
      <c r="B3" s="13"/>
      <c r="C3" s="13"/>
      <c r="D3" s="5" t="s">
        <v>33</v>
      </c>
      <c r="E3" s="5" t="s">
        <v>33</v>
      </c>
      <c r="F3" s="5" t="s">
        <v>33</v>
      </c>
      <c r="G3" s="5" t="s">
        <v>33</v>
      </c>
      <c r="H3" s="5" t="s">
        <v>33</v>
      </c>
      <c r="I3" s="13"/>
      <c r="J3" s="13"/>
      <c r="K3" s="13"/>
      <c r="L3" s="5" t="s">
        <v>33</v>
      </c>
      <c r="M3" s="5" t="s">
        <v>33</v>
      </c>
      <c r="N3" s="5" t="s">
        <v>33</v>
      </c>
      <c r="O3" s="5" t="s">
        <v>33</v>
      </c>
      <c r="P3" s="13" t="s">
        <v>16</v>
      </c>
      <c r="Q3" s="13"/>
      <c r="R3" s="5" t="s">
        <v>33</v>
      </c>
      <c r="S3" s="5" t="s">
        <v>33</v>
      </c>
      <c r="T3" s="5" t="s">
        <v>33</v>
      </c>
      <c r="U3" s="5" t="s">
        <v>33</v>
      </c>
      <c r="V3" s="5" t="s">
        <v>33</v>
      </c>
      <c r="W3" s="13"/>
      <c r="X3" s="13"/>
      <c r="Y3" s="11">
        <f t="shared" ref="Y3:Y14" si="0">COUNTA(B3:X3)</f>
        <v>15</v>
      </c>
    </row>
    <row r="4" spans="1:25" ht="30" customHeight="1" x14ac:dyDescent="0.25">
      <c r="A4" s="10" t="s">
        <v>79</v>
      </c>
      <c r="B4" s="13"/>
      <c r="C4" s="13"/>
      <c r="D4" s="5" t="s">
        <v>33</v>
      </c>
      <c r="E4" s="5"/>
      <c r="F4" s="5" t="s">
        <v>33</v>
      </c>
      <c r="G4" s="5"/>
      <c r="H4" s="5" t="s">
        <v>33</v>
      </c>
      <c r="I4" s="15"/>
      <c r="J4" s="13"/>
      <c r="K4" s="15"/>
      <c r="L4" s="5"/>
      <c r="M4" s="5" t="s">
        <v>33</v>
      </c>
      <c r="N4" s="5"/>
      <c r="O4" s="5" t="s">
        <v>33</v>
      </c>
      <c r="P4" s="13"/>
      <c r="Q4" s="13"/>
      <c r="R4" s="5"/>
      <c r="S4" s="5" t="s">
        <v>33</v>
      </c>
      <c r="T4" s="5"/>
      <c r="U4" s="5" t="s">
        <v>33</v>
      </c>
      <c r="V4" s="5"/>
      <c r="W4" s="13"/>
      <c r="X4" s="13"/>
      <c r="Y4" s="11">
        <f t="shared" si="0"/>
        <v>7</v>
      </c>
    </row>
    <row r="5" spans="1:25" ht="30" customHeight="1" x14ac:dyDescent="0.25">
      <c r="A5" s="10" t="s">
        <v>80</v>
      </c>
      <c r="B5" s="13"/>
      <c r="C5" s="13"/>
      <c r="D5" s="5"/>
      <c r="E5" s="5" t="s">
        <v>33</v>
      </c>
      <c r="F5" s="5"/>
      <c r="G5" s="5" t="s">
        <v>33</v>
      </c>
      <c r="I5" s="13"/>
      <c r="J5" s="15"/>
      <c r="K5" s="13"/>
      <c r="L5" s="5" t="s">
        <v>33</v>
      </c>
      <c r="M5" s="5"/>
      <c r="N5" s="5" t="s">
        <v>33</v>
      </c>
      <c r="P5" s="13"/>
      <c r="Q5" s="13"/>
      <c r="R5" s="5" t="s">
        <v>33</v>
      </c>
      <c r="S5" s="5"/>
      <c r="T5" s="5" t="s">
        <v>33</v>
      </c>
      <c r="V5" s="5" t="s">
        <v>33</v>
      </c>
      <c r="W5" s="13"/>
      <c r="X5" s="13"/>
      <c r="Y5" s="11">
        <f t="shared" si="0"/>
        <v>7</v>
      </c>
    </row>
    <row r="6" spans="1:25" ht="30" customHeight="1" x14ac:dyDescent="0.25">
      <c r="A6" s="10" t="s">
        <v>97</v>
      </c>
      <c r="B6" s="13"/>
      <c r="C6" s="13"/>
      <c r="D6" s="5" t="s">
        <v>30</v>
      </c>
      <c r="E6" s="5" t="s">
        <v>30</v>
      </c>
      <c r="F6" s="5" t="s">
        <v>30</v>
      </c>
      <c r="G6" s="5" t="s">
        <v>30</v>
      </c>
      <c r="H6" s="5" t="s">
        <v>30</v>
      </c>
      <c r="I6" s="13"/>
      <c r="J6" s="13"/>
      <c r="K6" s="13"/>
      <c r="L6" s="5" t="s">
        <v>30</v>
      </c>
      <c r="M6" s="5" t="s">
        <v>30</v>
      </c>
      <c r="N6" s="5" t="s">
        <v>30</v>
      </c>
      <c r="O6" s="5" t="s">
        <v>30</v>
      </c>
      <c r="P6" s="13"/>
      <c r="Q6" s="13"/>
      <c r="R6" s="5" t="s">
        <v>30</v>
      </c>
      <c r="S6" s="5" t="s">
        <v>30</v>
      </c>
      <c r="T6" s="5" t="s">
        <v>30</v>
      </c>
      <c r="U6" s="5" t="s">
        <v>30</v>
      </c>
      <c r="V6" s="5" t="s">
        <v>30</v>
      </c>
      <c r="W6" s="13"/>
      <c r="X6" s="13"/>
      <c r="Y6" s="11">
        <f t="shared" si="0"/>
        <v>14</v>
      </c>
    </row>
    <row r="7" spans="1:25" ht="30" customHeight="1" x14ac:dyDescent="0.25">
      <c r="A7" s="10" t="s">
        <v>98</v>
      </c>
      <c r="B7" s="13"/>
      <c r="C7" s="13"/>
      <c r="D7" s="5" t="s">
        <v>30</v>
      </c>
      <c r="E7" s="5" t="s">
        <v>30</v>
      </c>
      <c r="F7" s="5" t="s">
        <v>30</v>
      </c>
      <c r="G7" s="5" t="s">
        <v>30</v>
      </c>
      <c r="H7" s="5" t="s">
        <v>30</v>
      </c>
      <c r="I7" s="13"/>
      <c r="J7" s="13"/>
      <c r="K7" s="13"/>
      <c r="L7" s="5" t="s">
        <v>30</v>
      </c>
      <c r="M7" s="5" t="s">
        <v>30</v>
      </c>
      <c r="N7" s="5" t="s">
        <v>30</v>
      </c>
      <c r="O7" s="5" t="s">
        <v>30</v>
      </c>
      <c r="P7" s="13"/>
      <c r="Q7" s="13"/>
      <c r="R7" s="5" t="s">
        <v>30</v>
      </c>
      <c r="S7" s="5" t="s">
        <v>30</v>
      </c>
      <c r="T7" s="5" t="s">
        <v>30</v>
      </c>
      <c r="U7" s="5" t="s">
        <v>30</v>
      </c>
      <c r="V7" s="5" t="s">
        <v>30</v>
      </c>
      <c r="W7" s="13"/>
      <c r="X7" s="13"/>
      <c r="Y7" s="11">
        <f t="shared" si="0"/>
        <v>14</v>
      </c>
    </row>
    <row r="8" spans="1:25" ht="30" customHeight="1" x14ac:dyDescent="0.25">
      <c r="A8" s="10" t="s">
        <v>67</v>
      </c>
      <c r="B8" s="13"/>
      <c r="C8" s="13" t="s">
        <v>11</v>
      </c>
      <c r="D8" s="5" t="s">
        <v>71</v>
      </c>
      <c r="E8" s="5" t="s">
        <v>71</v>
      </c>
      <c r="F8" s="5" t="s">
        <v>71</v>
      </c>
      <c r="G8" s="5" t="s">
        <v>71</v>
      </c>
      <c r="H8" s="5" t="s">
        <v>71</v>
      </c>
      <c r="I8" s="14"/>
      <c r="J8" s="13"/>
      <c r="K8" s="14"/>
      <c r="L8" s="5" t="s">
        <v>71</v>
      </c>
      <c r="M8" s="5" t="s">
        <v>71</v>
      </c>
      <c r="N8" s="5" t="s">
        <v>71</v>
      </c>
      <c r="O8" s="5" t="s">
        <v>71</v>
      </c>
      <c r="P8" s="14"/>
      <c r="Q8" s="13"/>
      <c r="R8" s="5" t="s">
        <v>71</v>
      </c>
      <c r="S8" s="5" t="s">
        <v>71</v>
      </c>
      <c r="T8" s="5" t="s">
        <v>71</v>
      </c>
      <c r="U8" s="5" t="s">
        <v>71</v>
      </c>
      <c r="V8" s="5" t="s">
        <v>71</v>
      </c>
      <c r="W8" s="14"/>
      <c r="X8" s="13"/>
      <c r="Y8" s="11">
        <f t="shared" si="0"/>
        <v>15</v>
      </c>
    </row>
    <row r="9" spans="1:25" ht="30" customHeight="1" x14ac:dyDescent="0.25">
      <c r="A9" s="10" t="s">
        <v>70</v>
      </c>
      <c r="B9" s="13"/>
      <c r="C9" s="13"/>
      <c r="D9" s="5"/>
      <c r="E9" s="5"/>
      <c r="F9" s="5" t="s">
        <v>71</v>
      </c>
      <c r="G9" s="5"/>
      <c r="H9" s="5" t="s">
        <v>71</v>
      </c>
      <c r="I9" s="13"/>
      <c r="J9" s="13"/>
      <c r="K9" s="13"/>
      <c r="L9" s="5"/>
      <c r="M9" s="5" t="s">
        <v>71</v>
      </c>
      <c r="N9" s="5"/>
      <c r="O9" s="5" t="s">
        <v>71</v>
      </c>
      <c r="P9" s="13"/>
      <c r="Q9" s="13"/>
      <c r="R9" s="5"/>
      <c r="S9" s="5" t="s">
        <v>71</v>
      </c>
      <c r="T9" s="5"/>
      <c r="U9" s="5" t="s">
        <v>71</v>
      </c>
      <c r="V9" s="5"/>
      <c r="W9" s="13"/>
      <c r="X9" s="13"/>
      <c r="Y9" s="11">
        <f t="shared" si="0"/>
        <v>6</v>
      </c>
    </row>
    <row r="10" spans="1:25" ht="30" customHeight="1" x14ac:dyDescent="0.25">
      <c r="A10" s="10" t="s">
        <v>155</v>
      </c>
      <c r="B10" s="13"/>
      <c r="C10" s="13"/>
      <c r="D10" s="5"/>
      <c r="E10" s="5" t="s">
        <v>71</v>
      </c>
      <c r="F10" s="5"/>
      <c r="G10" s="5" t="s">
        <v>71</v>
      </c>
      <c r="H10" s="5"/>
      <c r="I10" s="13"/>
      <c r="J10" s="13"/>
      <c r="K10" s="13"/>
      <c r="L10" s="5" t="s">
        <v>71</v>
      </c>
      <c r="M10" s="5"/>
      <c r="N10" s="5" t="s">
        <v>71</v>
      </c>
      <c r="O10" s="5"/>
      <c r="P10" s="13"/>
      <c r="Q10" s="13"/>
      <c r="R10" s="5" t="s">
        <v>71</v>
      </c>
      <c r="S10" s="5"/>
      <c r="T10" s="5" t="s">
        <v>71</v>
      </c>
      <c r="U10" s="5"/>
      <c r="V10" s="5" t="s">
        <v>71</v>
      </c>
      <c r="W10" s="13"/>
      <c r="X10" s="13"/>
      <c r="Y10" s="11">
        <f t="shared" si="0"/>
        <v>7</v>
      </c>
    </row>
    <row r="11" spans="1:25" ht="30" customHeight="1" x14ac:dyDescent="0.25">
      <c r="A11" s="10" t="s">
        <v>87</v>
      </c>
      <c r="B11" s="13"/>
      <c r="C11" s="13"/>
      <c r="D11" s="5" t="s">
        <v>12</v>
      </c>
      <c r="E11" s="5" t="s">
        <v>12</v>
      </c>
      <c r="F11" s="5" t="s">
        <v>12</v>
      </c>
      <c r="G11" s="5" t="s">
        <v>12</v>
      </c>
      <c r="H11" s="5" t="s">
        <v>12</v>
      </c>
      <c r="I11" s="15"/>
      <c r="J11" s="13"/>
      <c r="K11" s="15"/>
      <c r="L11" s="5" t="s">
        <v>12</v>
      </c>
      <c r="M11" s="5" t="s">
        <v>12</v>
      </c>
      <c r="N11" s="5" t="s">
        <v>12</v>
      </c>
      <c r="O11" s="5" t="s">
        <v>12</v>
      </c>
      <c r="P11" s="13"/>
      <c r="Q11" s="13"/>
      <c r="R11" s="5" t="s">
        <v>12</v>
      </c>
      <c r="S11" s="5" t="s">
        <v>12</v>
      </c>
      <c r="T11" s="5" t="s">
        <v>12</v>
      </c>
      <c r="U11" s="5" t="s">
        <v>12</v>
      </c>
      <c r="V11" s="5" t="s">
        <v>12</v>
      </c>
      <c r="W11" s="13"/>
      <c r="X11" s="13"/>
      <c r="Y11" s="11">
        <f t="shared" si="0"/>
        <v>14</v>
      </c>
    </row>
    <row r="12" spans="1:25" ht="30" customHeight="1" x14ac:dyDescent="0.25">
      <c r="A12" s="10" t="s">
        <v>68</v>
      </c>
      <c r="B12" s="14"/>
      <c r="C12" s="13"/>
      <c r="D12" s="5" t="s">
        <v>12</v>
      </c>
      <c r="F12" s="5" t="s">
        <v>12</v>
      </c>
      <c r="H12" s="5" t="s">
        <v>12</v>
      </c>
      <c r="I12" s="14"/>
      <c r="J12" s="13"/>
      <c r="K12" s="14"/>
      <c r="M12" s="5" t="s">
        <v>12</v>
      </c>
      <c r="O12" s="5" t="s">
        <v>12</v>
      </c>
      <c r="P12" s="14"/>
      <c r="Q12" s="13"/>
      <c r="R12" s="5" t="s">
        <v>12</v>
      </c>
      <c r="S12" s="1"/>
      <c r="T12" s="5" t="s">
        <v>12</v>
      </c>
      <c r="U12" s="5"/>
      <c r="V12" s="5" t="s">
        <v>12</v>
      </c>
      <c r="W12" s="14"/>
      <c r="X12" s="13"/>
      <c r="Y12" s="11">
        <f t="shared" si="0"/>
        <v>8</v>
      </c>
    </row>
    <row r="13" spans="1:25" ht="30" customHeight="1" x14ac:dyDescent="0.25">
      <c r="A13" s="10" t="s">
        <v>69</v>
      </c>
      <c r="B13" s="13"/>
      <c r="C13" s="13"/>
      <c r="E13" s="5" t="s">
        <v>12</v>
      </c>
      <c r="G13" s="5" t="s">
        <v>12</v>
      </c>
      <c r="H13" s="5"/>
      <c r="I13" s="14"/>
      <c r="J13" s="13"/>
      <c r="K13" s="14"/>
      <c r="L13" s="5" t="s">
        <v>12</v>
      </c>
      <c r="N13" s="5" t="s">
        <v>12</v>
      </c>
      <c r="O13" s="5"/>
      <c r="P13" s="13"/>
      <c r="Q13" s="13"/>
      <c r="R13" s="5"/>
      <c r="S13" s="5" t="s">
        <v>12</v>
      </c>
      <c r="T13" s="5"/>
      <c r="U13" s="5" t="s">
        <v>12</v>
      </c>
      <c r="V13" s="5"/>
      <c r="W13" s="13"/>
      <c r="X13" s="13"/>
      <c r="Y13" s="11">
        <f t="shared" si="0"/>
        <v>6</v>
      </c>
    </row>
    <row r="14" spans="1:25" ht="30" customHeight="1" x14ac:dyDescent="0.25">
      <c r="A14" s="10" t="s">
        <v>13</v>
      </c>
      <c r="B14" s="14"/>
      <c r="C14" s="13"/>
      <c r="D14" s="5" t="s">
        <v>44</v>
      </c>
      <c r="E14" s="5" t="s">
        <v>44</v>
      </c>
      <c r="F14" s="5" t="s">
        <v>44</v>
      </c>
      <c r="G14" s="5" t="s">
        <v>44</v>
      </c>
      <c r="H14" s="5" t="s">
        <v>44</v>
      </c>
      <c r="I14" s="14"/>
      <c r="J14" s="13" t="s">
        <v>12</v>
      </c>
      <c r="K14" s="14"/>
      <c r="L14" s="5" t="s">
        <v>44</v>
      </c>
      <c r="M14" s="5" t="s">
        <v>44</v>
      </c>
      <c r="N14" s="5" t="s">
        <v>44</v>
      </c>
      <c r="O14" s="5" t="s">
        <v>44</v>
      </c>
      <c r="P14" s="13"/>
      <c r="Q14" s="13"/>
      <c r="R14" s="5" t="s">
        <v>44</v>
      </c>
      <c r="S14" s="5" t="s">
        <v>44</v>
      </c>
      <c r="T14" s="5" t="s">
        <v>44</v>
      </c>
      <c r="U14" s="5" t="s">
        <v>44</v>
      </c>
      <c r="V14" s="5" t="s">
        <v>44</v>
      </c>
      <c r="W14" s="13"/>
      <c r="X14" s="13"/>
      <c r="Y14" s="11">
        <f t="shared" si="0"/>
        <v>15</v>
      </c>
    </row>
    <row r="15" spans="1:25" ht="30" customHeight="1" x14ac:dyDescent="0.25">
      <c r="A15" s="10" t="s">
        <v>156</v>
      </c>
      <c r="B15" s="14"/>
      <c r="C15" s="13"/>
      <c r="D15" s="5" t="s">
        <v>44</v>
      </c>
      <c r="E15" s="5"/>
      <c r="F15" s="5" t="s">
        <v>44</v>
      </c>
      <c r="G15" s="5"/>
      <c r="H15" s="5" t="s">
        <v>44</v>
      </c>
      <c r="I15" s="14"/>
      <c r="J15" s="13"/>
      <c r="K15" s="14"/>
      <c r="L15" s="5"/>
      <c r="M15" s="5" t="s">
        <v>44</v>
      </c>
      <c r="N15" s="5"/>
      <c r="O15" s="5" t="s">
        <v>44</v>
      </c>
      <c r="P15" s="13"/>
      <c r="Q15" s="13"/>
      <c r="R15" s="5"/>
      <c r="S15" s="5" t="s">
        <v>44</v>
      </c>
      <c r="T15" s="5"/>
      <c r="U15" s="5" t="s">
        <v>44</v>
      </c>
      <c r="V15" s="5"/>
      <c r="W15" s="13"/>
      <c r="X15" s="13"/>
      <c r="Y15" s="11">
        <f t="shared" ref="Y15:Y16" si="1">COUNTA(B15:X15)</f>
        <v>7</v>
      </c>
    </row>
    <row r="16" spans="1:25" ht="30" customHeight="1" x14ac:dyDescent="0.25">
      <c r="A16" s="10" t="s">
        <v>157</v>
      </c>
      <c r="B16" s="14"/>
      <c r="C16" s="13"/>
      <c r="D16" s="5"/>
      <c r="E16" s="5" t="s">
        <v>44</v>
      </c>
      <c r="F16" s="5"/>
      <c r="G16" s="5" t="s">
        <v>44</v>
      </c>
      <c r="H16" s="5"/>
      <c r="I16" s="14"/>
      <c r="J16" s="13"/>
      <c r="K16" s="14"/>
      <c r="L16" s="5" t="s">
        <v>44</v>
      </c>
      <c r="M16" s="5"/>
      <c r="N16" s="5" t="s">
        <v>44</v>
      </c>
      <c r="O16" s="5"/>
      <c r="P16" s="13"/>
      <c r="Q16" s="13"/>
      <c r="R16" s="5" t="s">
        <v>44</v>
      </c>
      <c r="S16" s="5"/>
      <c r="T16" s="5" t="s">
        <v>44</v>
      </c>
      <c r="U16" s="5"/>
      <c r="V16" s="5" t="s">
        <v>44</v>
      </c>
      <c r="W16" s="13"/>
      <c r="X16" s="13"/>
      <c r="Y16" s="11">
        <f t="shared" si="1"/>
        <v>7</v>
      </c>
    </row>
    <row r="17" spans="1:25" ht="30" customHeight="1" x14ac:dyDescent="0.25">
      <c r="A17" s="10" t="s">
        <v>41</v>
      </c>
      <c r="B17" s="13"/>
      <c r="C17" s="13"/>
      <c r="D17" s="5" t="s">
        <v>90</v>
      </c>
      <c r="E17" s="5" t="s">
        <v>90</v>
      </c>
      <c r="F17" s="5" t="s">
        <v>90</v>
      </c>
      <c r="G17" s="5" t="s">
        <v>90</v>
      </c>
      <c r="H17" s="5" t="s">
        <v>90</v>
      </c>
      <c r="I17" s="13"/>
      <c r="J17" s="13"/>
      <c r="K17" s="13"/>
      <c r="L17" s="5" t="s">
        <v>90</v>
      </c>
      <c r="M17" s="5" t="s">
        <v>90</v>
      </c>
      <c r="N17" s="5" t="s">
        <v>90</v>
      </c>
      <c r="O17" s="5" t="s">
        <v>90</v>
      </c>
      <c r="P17" s="13"/>
      <c r="Q17" s="13"/>
      <c r="R17" s="5" t="s">
        <v>90</v>
      </c>
      <c r="S17" s="5" t="s">
        <v>90</v>
      </c>
      <c r="T17" s="5" t="s">
        <v>90</v>
      </c>
      <c r="U17" s="5" t="s">
        <v>90</v>
      </c>
      <c r="V17" s="5" t="s">
        <v>90</v>
      </c>
      <c r="W17" s="13"/>
      <c r="X17" s="13"/>
      <c r="Y17" s="11">
        <f t="shared" ref="Y17:Y31" si="2">COUNTA(B17:X17)</f>
        <v>14</v>
      </c>
    </row>
    <row r="18" spans="1:25" ht="30" customHeight="1" x14ac:dyDescent="0.25">
      <c r="A18" s="10" t="s">
        <v>88</v>
      </c>
      <c r="B18" s="13"/>
      <c r="C18" s="13"/>
      <c r="D18" s="5"/>
      <c r="E18" s="5" t="s">
        <v>90</v>
      </c>
      <c r="F18" s="5"/>
      <c r="G18" s="5" t="s">
        <v>90</v>
      </c>
      <c r="I18" s="13"/>
      <c r="J18" s="15"/>
      <c r="K18" s="13"/>
      <c r="L18" s="5" t="s">
        <v>90</v>
      </c>
      <c r="M18" s="5"/>
      <c r="N18" s="5" t="s">
        <v>90</v>
      </c>
      <c r="P18" s="13"/>
      <c r="Q18" s="13"/>
      <c r="R18" s="5" t="s">
        <v>90</v>
      </c>
      <c r="S18" s="5"/>
      <c r="T18" s="5" t="s">
        <v>90</v>
      </c>
      <c r="V18" s="5" t="s">
        <v>90</v>
      </c>
      <c r="W18" s="13"/>
      <c r="X18" s="13"/>
      <c r="Y18" s="11">
        <f t="shared" si="2"/>
        <v>7</v>
      </c>
    </row>
    <row r="19" spans="1:25" ht="30" customHeight="1" x14ac:dyDescent="0.25">
      <c r="A19" s="10" t="s">
        <v>91</v>
      </c>
      <c r="B19" s="13"/>
      <c r="C19" s="13"/>
      <c r="D19" s="5" t="s">
        <v>90</v>
      </c>
      <c r="E19" s="5"/>
      <c r="F19" s="5" t="s">
        <v>90</v>
      </c>
      <c r="G19" s="5"/>
      <c r="H19" s="5" t="s">
        <v>90</v>
      </c>
      <c r="I19" s="15"/>
      <c r="J19" s="13"/>
      <c r="K19" s="13"/>
      <c r="L19" s="5"/>
      <c r="M19" s="5" t="s">
        <v>90</v>
      </c>
      <c r="N19" s="5"/>
      <c r="O19" s="5" t="s">
        <v>90</v>
      </c>
      <c r="P19" s="13"/>
      <c r="Q19" s="13"/>
      <c r="R19" s="5"/>
      <c r="S19" s="5" t="s">
        <v>90</v>
      </c>
      <c r="T19" s="5"/>
      <c r="U19" s="5" t="s">
        <v>90</v>
      </c>
      <c r="V19" s="5"/>
      <c r="W19" s="13"/>
      <c r="X19" s="13"/>
      <c r="Y19" s="11">
        <f t="shared" si="2"/>
        <v>7</v>
      </c>
    </row>
    <row r="20" spans="1:25" ht="30" customHeight="1" x14ac:dyDescent="0.25">
      <c r="A20" s="10" t="s">
        <v>10</v>
      </c>
      <c r="B20" s="13"/>
      <c r="C20" s="13"/>
      <c r="D20" s="5" t="s">
        <v>16</v>
      </c>
      <c r="E20" s="5" t="s">
        <v>16</v>
      </c>
      <c r="F20" s="5" t="s">
        <v>16</v>
      </c>
      <c r="G20" s="5" t="s">
        <v>16</v>
      </c>
      <c r="H20" s="5" t="s">
        <v>16</v>
      </c>
      <c r="I20" s="13"/>
      <c r="J20" s="13"/>
      <c r="K20" s="13"/>
      <c r="L20" s="5" t="s">
        <v>16</v>
      </c>
      <c r="M20" s="5" t="s">
        <v>16</v>
      </c>
      <c r="N20" s="5" t="s">
        <v>16</v>
      </c>
      <c r="O20" s="5" t="s">
        <v>16</v>
      </c>
      <c r="P20" s="13"/>
      <c r="Q20" s="13"/>
      <c r="R20" s="5" t="s">
        <v>16</v>
      </c>
      <c r="S20" s="5" t="s">
        <v>16</v>
      </c>
      <c r="T20" s="5" t="s">
        <v>16</v>
      </c>
      <c r="U20" s="5" t="s">
        <v>16</v>
      </c>
      <c r="V20" s="5" t="s">
        <v>16</v>
      </c>
      <c r="W20" s="13"/>
      <c r="X20" s="13" t="s">
        <v>30</v>
      </c>
      <c r="Y20" s="11">
        <f t="shared" si="2"/>
        <v>15</v>
      </c>
    </row>
    <row r="21" spans="1:25" ht="30" customHeight="1" x14ac:dyDescent="0.25">
      <c r="A21" s="10" t="s">
        <v>96</v>
      </c>
      <c r="B21" s="13"/>
      <c r="C21" s="13"/>
      <c r="E21" s="5" t="s">
        <v>16</v>
      </c>
      <c r="F21" s="5"/>
      <c r="G21" s="5" t="s">
        <v>16</v>
      </c>
      <c r="H21" s="5"/>
      <c r="I21" s="13"/>
      <c r="J21" s="13"/>
      <c r="K21" s="13"/>
      <c r="L21" s="5" t="s">
        <v>16</v>
      </c>
      <c r="M21" s="5"/>
      <c r="N21" s="5" t="s">
        <v>16</v>
      </c>
      <c r="O21" s="5"/>
      <c r="P21" s="13"/>
      <c r="Q21" s="13"/>
      <c r="R21" s="5" t="s">
        <v>16</v>
      </c>
      <c r="S21" s="5"/>
      <c r="T21" s="5" t="s">
        <v>16</v>
      </c>
      <c r="U21" s="5"/>
      <c r="V21" s="5" t="s">
        <v>16</v>
      </c>
      <c r="W21" s="13"/>
      <c r="X21" s="13"/>
      <c r="Y21" s="11">
        <f t="shared" si="2"/>
        <v>7</v>
      </c>
    </row>
    <row r="22" spans="1:25" ht="30" customHeight="1" x14ac:dyDescent="0.25">
      <c r="A22" s="10" t="s">
        <v>83</v>
      </c>
      <c r="B22" s="13"/>
      <c r="C22" s="13"/>
      <c r="D22" s="5" t="s">
        <v>16</v>
      </c>
      <c r="F22" s="5" t="s">
        <v>16</v>
      </c>
      <c r="G22" s="5"/>
      <c r="H22" s="5" t="s">
        <v>16</v>
      </c>
      <c r="I22" s="13"/>
      <c r="J22" s="13"/>
      <c r="K22" s="13"/>
      <c r="M22" s="5" t="s">
        <v>16</v>
      </c>
      <c r="N22" s="5"/>
      <c r="O22" s="5" t="s">
        <v>16</v>
      </c>
      <c r="P22" s="13"/>
      <c r="Q22" s="13"/>
      <c r="S22" s="5" t="s">
        <v>16</v>
      </c>
      <c r="T22" s="5"/>
      <c r="U22" s="5" t="s">
        <v>16</v>
      </c>
      <c r="V22" s="5"/>
      <c r="W22" s="13"/>
      <c r="X22" s="13"/>
      <c r="Y22" s="11">
        <f t="shared" si="2"/>
        <v>7</v>
      </c>
    </row>
    <row r="23" spans="1:25" ht="30" customHeight="1" x14ac:dyDescent="0.25">
      <c r="A23" s="10" t="s">
        <v>54</v>
      </c>
      <c r="B23" s="13"/>
      <c r="C23" s="13"/>
      <c r="D23" s="5" t="s">
        <v>43</v>
      </c>
      <c r="E23" s="5" t="s">
        <v>43</v>
      </c>
      <c r="F23" s="5" t="s">
        <v>43</v>
      </c>
      <c r="G23" s="5" t="s">
        <v>43</v>
      </c>
      <c r="H23" s="5" t="s">
        <v>43</v>
      </c>
      <c r="I23" s="13"/>
      <c r="J23" s="13"/>
      <c r="K23" s="13"/>
      <c r="L23" s="5" t="s">
        <v>43</v>
      </c>
      <c r="M23" s="5" t="s">
        <v>43</v>
      </c>
      <c r="N23" s="5" t="s">
        <v>43</v>
      </c>
      <c r="O23" s="5" t="s">
        <v>43</v>
      </c>
      <c r="P23" s="13"/>
      <c r="Q23" s="13"/>
      <c r="R23" s="5" t="s">
        <v>43</v>
      </c>
      <c r="S23" s="5" t="s">
        <v>43</v>
      </c>
      <c r="T23" s="5" t="s">
        <v>43</v>
      </c>
      <c r="U23" s="5" t="s">
        <v>43</v>
      </c>
      <c r="V23" s="5" t="s">
        <v>43</v>
      </c>
      <c r="W23" s="13"/>
      <c r="X23" s="13"/>
      <c r="Y23" s="11">
        <f t="shared" si="2"/>
        <v>14</v>
      </c>
    </row>
    <row r="24" spans="1:25" ht="30" customHeight="1" x14ac:dyDescent="0.25">
      <c r="A24" s="10" t="s">
        <v>109</v>
      </c>
      <c r="B24" s="13"/>
      <c r="C24" s="13"/>
      <c r="D24" s="5" t="s">
        <v>43</v>
      </c>
      <c r="E24" s="5"/>
      <c r="F24" s="5" t="s">
        <v>43</v>
      </c>
      <c r="G24" s="5"/>
      <c r="H24" s="5" t="s">
        <v>43</v>
      </c>
      <c r="I24" s="13"/>
      <c r="J24" s="13"/>
      <c r="K24" s="13"/>
      <c r="L24" s="5"/>
      <c r="M24" s="5" t="s">
        <v>43</v>
      </c>
      <c r="N24" s="5"/>
      <c r="O24" s="5" t="s">
        <v>43</v>
      </c>
      <c r="P24" s="13"/>
      <c r="Q24" s="13"/>
      <c r="R24" s="5"/>
      <c r="S24" s="5" t="s">
        <v>43</v>
      </c>
      <c r="T24" s="5"/>
      <c r="U24" s="5" t="s">
        <v>43</v>
      </c>
      <c r="V24" s="5"/>
      <c r="W24" s="13"/>
      <c r="X24" s="13"/>
      <c r="Y24" s="11">
        <f t="shared" si="2"/>
        <v>7</v>
      </c>
    </row>
    <row r="25" spans="1:25" ht="30" customHeight="1" x14ac:dyDescent="0.25">
      <c r="A25" s="10" t="s">
        <v>89</v>
      </c>
      <c r="B25" s="13"/>
      <c r="C25" s="13"/>
      <c r="D25" s="5"/>
      <c r="E25" s="5" t="s">
        <v>43</v>
      </c>
      <c r="F25" s="5"/>
      <c r="G25" s="5" t="s">
        <v>43</v>
      </c>
      <c r="H25" s="5"/>
      <c r="I25" s="13"/>
      <c r="J25" s="13"/>
      <c r="K25" s="13"/>
      <c r="L25" s="5" t="s">
        <v>43</v>
      </c>
      <c r="M25" s="5"/>
      <c r="N25" s="5" t="s">
        <v>43</v>
      </c>
      <c r="O25" s="5"/>
      <c r="P25" s="13"/>
      <c r="Q25" s="13"/>
      <c r="R25" s="5" t="s">
        <v>43</v>
      </c>
      <c r="S25" s="5"/>
      <c r="T25" s="5" t="s">
        <v>43</v>
      </c>
      <c r="U25" s="5"/>
      <c r="V25" s="5" t="s">
        <v>43</v>
      </c>
      <c r="W25" s="13"/>
      <c r="X25" s="13"/>
      <c r="Y25" s="11">
        <f t="shared" si="2"/>
        <v>7</v>
      </c>
    </row>
    <row r="26" spans="1:25" ht="30" customHeight="1" x14ac:dyDescent="0.25">
      <c r="A26" s="10" t="s">
        <v>76</v>
      </c>
      <c r="B26" s="13"/>
      <c r="C26" s="13"/>
      <c r="D26" s="5" t="s">
        <v>5</v>
      </c>
      <c r="E26" s="5"/>
      <c r="F26" s="5" t="s">
        <v>5</v>
      </c>
      <c r="G26" s="5" t="s">
        <v>5</v>
      </c>
      <c r="H26" s="5" t="s">
        <v>5</v>
      </c>
      <c r="I26" s="13"/>
      <c r="J26" s="13"/>
      <c r="K26" s="13" t="s">
        <v>7</v>
      </c>
      <c r="L26" s="5" t="s">
        <v>5</v>
      </c>
      <c r="M26" s="5" t="s">
        <v>5</v>
      </c>
      <c r="N26" s="5" t="s">
        <v>5</v>
      </c>
      <c r="O26" s="5" t="s">
        <v>5</v>
      </c>
      <c r="P26" s="13"/>
      <c r="Q26" s="13"/>
      <c r="R26" s="5" t="s">
        <v>5</v>
      </c>
      <c r="S26" s="5" t="s">
        <v>5</v>
      </c>
      <c r="T26" s="5" t="s">
        <v>5</v>
      </c>
      <c r="U26" s="5" t="s">
        <v>5</v>
      </c>
      <c r="V26" s="5" t="s">
        <v>5</v>
      </c>
      <c r="W26" s="13"/>
      <c r="X26" s="13"/>
      <c r="Y26" s="11">
        <f t="shared" si="2"/>
        <v>14</v>
      </c>
    </row>
    <row r="27" spans="1:25" ht="30" customHeight="1" x14ac:dyDescent="0.25">
      <c r="A27" s="10" t="s">
        <v>77</v>
      </c>
      <c r="B27" s="13"/>
      <c r="C27" s="13"/>
      <c r="D27" s="5" t="s">
        <v>5</v>
      </c>
      <c r="E27" s="5" t="s">
        <v>5</v>
      </c>
      <c r="F27" s="5" t="s">
        <v>5</v>
      </c>
      <c r="G27" s="5" t="s">
        <v>5</v>
      </c>
      <c r="H27" s="5" t="s">
        <v>5</v>
      </c>
      <c r="I27" s="13"/>
      <c r="J27" s="13"/>
      <c r="K27" s="13"/>
      <c r="L27" s="5" t="s">
        <v>5</v>
      </c>
      <c r="M27" s="5" t="s">
        <v>5</v>
      </c>
      <c r="N27" s="5" t="s">
        <v>5</v>
      </c>
      <c r="O27" s="5" t="s">
        <v>5</v>
      </c>
      <c r="P27" s="13"/>
      <c r="Q27" s="13"/>
      <c r="R27" s="5" t="s">
        <v>5</v>
      </c>
      <c r="S27" s="5" t="s">
        <v>5</v>
      </c>
      <c r="T27" s="5" t="s">
        <v>5</v>
      </c>
      <c r="U27" s="5" t="s">
        <v>5</v>
      </c>
      <c r="V27" s="5" t="s">
        <v>5</v>
      </c>
      <c r="W27" s="13"/>
      <c r="X27" s="13"/>
      <c r="Y27" s="11">
        <f t="shared" si="2"/>
        <v>14</v>
      </c>
    </row>
    <row r="28" spans="1:25" ht="30" customHeight="1" x14ac:dyDescent="0.25">
      <c r="A28" s="10" t="s">
        <v>158</v>
      </c>
      <c r="B28" s="13"/>
      <c r="C28" s="13"/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13"/>
      <c r="J28" s="15"/>
      <c r="K28" s="13"/>
      <c r="L28" s="5" t="s">
        <v>17</v>
      </c>
      <c r="M28" s="5" t="s">
        <v>17</v>
      </c>
      <c r="N28" s="5" t="s">
        <v>17</v>
      </c>
      <c r="O28" s="5" t="s">
        <v>17</v>
      </c>
      <c r="P28" s="13"/>
      <c r="Q28" s="13"/>
      <c r="R28" s="5" t="s">
        <v>17</v>
      </c>
      <c r="S28" s="5" t="s">
        <v>17</v>
      </c>
      <c r="T28" s="5" t="s">
        <v>17</v>
      </c>
      <c r="U28" s="5" t="s">
        <v>17</v>
      </c>
      <c r="V28" s="5" t="s">
        <v>17</v>
      </c>
      <c r="W28" s="13"/>
      <c r="X28" s="13"/>
      <c r="Y28" s="11">
        <f t="shared" si="2"/>
        <v>14</v>
      </c>
    </row>
    <row r="29" spans="1:25" ht="30" customHeight="1" x14ac:dyDescent="0.25">
      <c r="A29" s="10" t="s">
        <v>72</v>
      </c>
      <c r="B29" s="13"/>
      <c r="C29" s="13"/>
      <c r="D29" s="1"/>
      <c r="E29" s="5" t="s">
        <v>17</v>
      </c>
      <c r="F29" s="1"/>
      <c r="G29" s="5" t="s">
        <v>17</v>
      </c>
      <c r="H29" s="1"/>
      <c r="I29" s="13"/>
      <c r="J29" s="13"/>
      <c r="K29" s="13"/>
      <c r="L29" s="5" t="s">
        <v>17</v>
      </c>
      <c r="M29" s="1"/>
      <c r="N29" s="5" t="s">
        <v>17</v>
      </c>
      <c r="O29" s="1"/>
      <c r="P29" s="13"/>
      <c r="Q29" s="13"/>
      <c r="R29" s="5" t="s">
        <v>17</v>
      </c>
      <c r="S29" s="1"/>
      <c r="T29" s="5" t="s">
        <v>17</v>
      </c>
      <c r="U29" s="1"/>
      <c r="V29" s="5" t="s">
        <v>17</v>
      </c>
      <c r="W29" s="13"/>
      <c r="X29" s="13"/>
      <c r="Y29" s="11">
        <f t="shared" si="2"/>
        <v>7</v>
      </c>
    </row>
    <row r="30" spans="1:25" ht="30" customHeight="1" x14ac:dyDescent="0.25">
      <c r="A30" s="10" t="s">
        <v>84</v>
      </c>
      <c r="B30" s="13"/>
      <c r="C30" s="13"/>
      <c r="D30" s="5" t="s">
        <v>17</v>
      </c>
      <c r="E30" s="5"/>
      <c r="F30" s="5" t="s">
        <v>17</v>
      </c>
      <c r="G30" s="5"/>
      <c r="H30" s="5" t="s">
        <v>17</v>
      </c>
      <c r="I30" s="13"/>
      <c r="J30" s="14"/>
      <c r="K30" s="13"/>
      <c r="L30" s="5"/>
      <c r="M30" s="5" t="s">
        <v>17</v>
      </c>
      <c r="N30" s="5"/>
      <c r="O30" s="5" t="s">
        <v>17</v>
      </c>
      <c r="P30" s="13"/>
      <c r="Q30" s="13"/>
      <c r="R30" s="5"/>
      <c r="S30" s="5" t="s">
        <v>17</v>
      </c>
      <c r="T30" s="5"/>
      <c r="U30" s="5" t="s">
        <v>17</v>
      </c>
      <c r="V30" s="5"/>
      <c r="W30" s="13"/>
      <c r="X30" s="13"/>
      <c r="Y30" s="11">
        <f t="shared" si="2"/>
        <v>7</v>
      </c>
    </row>
    <row r="31" spans="1:25" ht="30" customHeight="1" x14ac:dyDescent="0.25">
      <c r="A31" s="10" t="s">
        <v>81</v>
      </c>
      <c r="B31" s="13"/>
      <c r="C31" s="14"/>
      <c r="D31" s="5" t="s">
        <v>4</v>
      </c>
      <c r="E31" s="5" t="s">
        <v>4</v>
      </c>
      <c r="F31" s="5" t="s">
        <v>4</v>
      </c>
      <c r="G31" s="5" t="s">
        <v>4</v>
      </c>
      <c r="H31" s="5" t="s">
        <v>4</v>
      </c>
      <c r="I31" s="13"/>
      <c r="J31" s="14"/>
      <c r="K31" s="13"/>
      <c r="L31" s="5" t="s">
        <v>4</v>
      </c>
      <c r="M31" s="5" t="s">
        <v>4</v>
      </c>
      <c r="N31" s="5" t="s">
        <v>4</v>
      </c>
      <c r="O31" s="5" t="s">
        <v>4</v>
      </c>
      <c r="P31" s="13"/>
      <c r="Q31" s="14"/>
      <c r="R31" s="5" t="s">
        <v>4</v>
      </c>
      <c r="S31" s="5" t="s">
        <v>4</v>
      </c>
      <c r="T31" s="5" t="s">
        <v>4</v>
      </c>
      <c r="U31" s="5" t="s">
        <v>4</v>
      </c>
      <c r="V31" s="5" t="s">
        <v>4</v>
      </c>
      <c r="W31" s="13"/>
      <c r="X31" s="14"/>
      <c r="Y31" s="11">
        <f t="shared" si="2"/>
        <v>14</v>
      </c>
    </row>
    <row r="32" spans="1:25" ht="30" customHeight="1" x14ac:dyDescent="0.25">
      <c r="A32" s="10" t="s">
        <v>73</v>
      </c>
      <c r="B32" s="13"/>
      <c r="C32" s="14"/>
      <c r="D32" s="5" t="s">
        <v>4</v>
      </c>
      <c r="E32" s="1"/>
      <c r="F32" s="5" t="s">
        <v>4</v>
      </c>
      <c r="G32" s="5" t="s">
        <v>4</v>
      </c>
      <c r="H32" s="5"/>
      <c r="I32" s="13"/>
      <c r="J32" s="14"/>
      <c r="K32" s="13"/>
      <c r="L32" s="1"/>
      <c r="M32" s="5" t="s">
        <v>4</v>
      </c>
      <c r="N32" s="1"/>
      <c r="O32" s="5" t="s">
        <v>4</v>
      </c>
      <c r="P32" s="13"/>
      <c r="Q32" s="14"/>
      <c r="R32" s="1"/>
      <c r="S32" s="5" t="s">
        <v>4</v>
      </c>
      <c r="T32" s="1"/>
      <c r="U32" s="5" t="s">
        <v>4</v>
      </c>
      <c r="V32" s="1"/>
      <c r="W32" s="13"/>
      <c r="X32" s="14"/>
      <c r="Y32" s="11">
        <f t="shared" ref="Y32:Y33" si="3">COUNTA(B32:X32)</f>
        <v>7</v>
      </c>
    </row>
    <row r="33" spans="1:25" ht="30" customHeight="1" x14ac:dyDescent="0.25">
      <c r="A33" s="10" t="s">
        <v>159</v>
      </c>
      <c r="B33" s="13"/>
      <c r="C33" s="14"/>
      <c r="D33" s="5"/>
      <c r="E33" s="5" t="s">
        <v>4</v>
      </c>
      <c r="F33" s="5"/>
      <c r="H33" s="5" t="s">
        <v>4</v>
      </c>
      <c r="I33" s="13"/>
      <c r="J33" s="14"/>
      <c r="K33" s="13"/>
      <c r="L33" s="5" t="s">
        <v>4</v>
      </c>
      <c r="M33" s="5"/>
      <c r="N33" s="5" t="s">
        <v>4</v>
      </c>
      <c r="O33" s="5"/>
      <c r="P33" s="13"/>
      <c r="Q33" s="14"/>
      <c r="R33" s="5" t="s">
        <v>4</v>
      </c>
      <c r="S33" s="5"/>
      <c r="T33" s="5" t="s">
        <v>4</v>
      </c>
      <c r="U33" s="5"/>
      <c r="V33" s="5" t="s">
        <v>4</v>
      </c>
      <c r="W33" s="13"/>
      <c r="X33" s="14"/>
      <c r="Y33" s="11">
        <f t="shared" si="3"/>
        <v>7</v>
      </c>
    </row>
    <row r="34" spans="1:25" ht="30" customHeight="1" x14ac:dyDescent="0.25">
      <c r="A34" s="10" t="s">
        <v>28</v>
      </c>
      <c r="B34" s="13"/>
      <c r="C34" s="13"/>
      <c r="D34" s="5" t="s">
        <v>6</v>
      </c>
      <c r="E34" s="5" t="s">
        <v>6</v>
      </c>
      <c r="F34" s="5" t="s">
        <v>6</v>
      </c>
      <c r="G34" s="5" t="s">
        <v>6</v>
      </c>
      <c r="H34" s="5" t="s">
        <v>6</v>
      </c>
      <c r="I34" s="13"/>
      <c r="J34" s="13"/>
      <c r="K34" s="13"/>
      <c r="L34" s="5" t="s">
        <v>6</v>
      </c>
      <c r="M34" s="5" t="s">
        <v>6</v>
      </c>
      <c r="N34" s="5" t="s">
        <v>6</v>
      </c>
      <c r="O34" s="5" t="s">
        <v>6</v>
      </c>
      <c r="P34" s="13"/>
      <c r="Q34" s="13"/>
      <c r="R34" s="5" t="s">
        <v>6</v>
      </c>
      <c r="S34" s="5" t="s">
        <v>6</v>
      </c>
      <c r="T34" s="5" t="s">
        <v>6</v>
      </c>
      <c r="U34" s="5" t="s">
        <v>6</v>
      </c>
      <c r="V34" s="5" t="s">
        <v>6</v>
      </c>
      <c r="W34" s="13"/>
      <c r="X34" s="13"/>
      <c r="Y34" s="11">
        <f t="shared" ref="Y34:Y53" si="4">COUNTA(B34:X34)</f>
        <v>14</v>
      </c>
    </row>
    <row r="35" spans="1:25" ht="30" customHeight="1" x14ac:dyDescent="0.25">
      <c r="A35" s="10" t="s">
        <v>105</v>
      </c>
      <c r="B35" s="13"/>
      <c r="C35" s="13"/>
      <c r="D35" s="5"/>
      <c r="E35" s="5" t="s">
        <v>6</v>
      </c>
      <c r="F35" s="5"/>
      <c r="G35" s="5" t="s">
        <v>6</v>
      </c>
      <c r="H35" s="5"/>
      <c r="I35" s="13"/>
      <c r="J35" s="13"/>
      <c r="K35" s="13"/>
      <c r="L35" s="5" t="s">
        <v>6</v>
      </c>
      <c r="M35" s="5"/>
      <c r="N35" s="5" t="s">
        <v>6</v>
      </c>
      <c r="O35" s="5"/>
      <c r="P35" s="13"/>
      <c r="Q35" s="13"/>
      <c r="R35" s="5" t="s">
        <v>6</v>
      </c>
      <c r="S35" s="5"/>
      <c r="T35" s="5" t="s">
        <v>6</v>
      </c>
      <c r="U35" s="5"/>
      <c r="V35" s="5" t="s">
        <v>6</v>
      </c>
      <c r="W35" s="13"/>
      <c r="X35" s="13"/>
      <c r="Y35" s="11">
        <f t="shared" si="4"/>
        <v>7</v>
      </c>
    </row>
    <row r="36" spans="1:25" ht="30" customHeight="1" x14ac:dyDescent="0.25">
      <c r="A36" s="10" t="s">
        <v>160</v>
      </c>
      <c r="B36" s="13"/>
      <c r="C36" s="13"/>
      <c r="D36" s="5" t="s">
        <v>6</v>
      </c>
      <c r="E36" s="5"/>
      <c r="F36" s="5" t="s">
        <v>6</v>
      </c>
      <c r="G36" s="5"/>
      <c r="H36" s="5" t="s">
        <v>6</v>
      </c>
      <c r="I36" s="13"/>
      <c r="J36" s="13"/>
      <c r="K36" s="13"/>
      <c r="L36" s="5"/>
      <c r="M36" s="5" t="s">
        <v>6</v>
      </c>
      <c r="N36" s="5"/>
      <c r="O36" s="5" t="s">
        <v>6</v>
      </c>
      <c r="P36" s="13"/>
      <c r="Q36" s="13"/>
      <c r="R36" s="5"/>
      <c r="S36" s="5" t="s">
        <v>6</v>
      </c>
      <c r="T36" s="5"/>
      <c r="U36" s="5" t="s">
        <v>6</v>
      </c>
      <c r="V36" s="5"/>
      <c r="W36" s="13"/>
      <c r="X36" s="13"/>
      <c r="Y36" s="11">
        <f t="shared" si="4"/>
        <v>7</v>
      </c>
    </row>
    <row r="37" spans="1:25" ht="30" customHeight="1" x14ac:dyDescent="0.25">
      <c r="A37" s="10" t="s">
        <v>3</v>
      </c>
      <c r="B37" s="13"/>
      <c r="C37" s="13"/>
      <c r="D37" s="5" t="s">
        <v>56</v>
      </c>
      <c r="E37" s="5" t="s">
        <v>56</v>
      </c>
      <c r="F37" s="5" t="s">
        <v>56</v>
      </c>
      <c r="G37" s="5" t="s">
        <v>56</v>
      </c>
      <c r="H37" s="5" t="s">
        <v>56</v>
      </c>
      <c r="I37" s="13"/>
      <c r="J37" s="13"/>
      <c r="K37" s="13"/>
      <c r="L37" s="5" t="s">
        <v>56</v>
      </c>
      <c r="M37" s="5"/>
      <c r="N37" s="5"/>
      <c r="O37" s="5" t="s">
        <v>56</v>
      </c>
      <c r="P37" s="13"/>
      <c r="Q37" s="13" t="s">
        <v>44</v>
      </c>
      <c r="R37" s="5" t="s">
        <v>56</v>
      </c>
      <c r="S37" s="5" t="s">
        <v>56</v>
      </c>
      <c r="T37" s="5" t="s">
        <v>56</v>
      </c>
      <c r="U37" s="5" t="s">
        <v>56</v>
      </c>
      <c r="V37" s="5" t="s">
        <v>56</v>
      </c>
      <c r="W37" s="13"/>
      <c r="X37" s="13"/>
      <c r="Y37" s="11">
        <f t="shared" si="4"/>
        <v>13</v>
      </c>
    </row>
    <row r="38" spans="1:25" ht="30" customHeight="1" x14ac:dyDescent="0.25">
      <c r="A38" s="10" t="s">
        <v>101</v>
      </c>
      <c r="B38" s="13"/>
      <c r="C38" s="13"/>
      <c r="D38" s="5" t="s">
        <v>56</v>
      </c>
      <c r="E38" s="5"/>
      <c r="F38" s="5" t="s">
        <v>56</v>
      </c>
      <c r="G38" s="5"/>
      <c r="H38" s="5" t="s">
        <v>56</v>
      </c>
      <c r="I38" s="13"/>
      <c r="J38" s="13"/>
      <c r="K38" s="13"/>
      <c r="L38" s="5"/>
      <c r="M38" s="5"/>
      <c r="N38" s="5"/>
      <c r="O38" s="5" t="s">
        <v>56</v>
      </c>
      <c r="P38" s="13"/>
      <c r="Q38" s="13"/>
      <c r="R38" s="5"/>
      <c r="S38" s="5" t="s">
        <v>56</v>
      </c>
      <c r="T38" s="5"/>
      <c r="U38" s="5" t="s">
        <v>56</v>
      </c>
      <c r="V38" s="5"/>
      <c r="W38" s="13"/>
      <c r="X38" s="13"/>
      <c r="Y38" s="11">
        <f t="shared" si="4"/>
        <v>6</v>
      </c>
    </row>
    <row r="39" spans="1:25" ht="30" customHeight="1" x14ac:dyDescent="0.25">
      <c r="A39" s="10" t="s">
        <v>165</v>
      </c>
      <c r="B39" s="13"/>
      <c r="C39" s="13"/>
      <c r="D39" s="5"/>
      <c r="E39" s="5" t="s">
        <v>56</v>
      </c>
      <c r="F39" s="5"/>
      <c r="G39" s="5" t="s">
        <v>56</v>
      </c>
      <c r="H39" s="5"/>
      <c r="I39" s="13"/>
      <c r="J39" s="13"/>
      <c r="K39" s="13"/>
      <c r="L39" s="5"/>
      <c r="M39" s="5"/>
      <c r="N39" s="5"/>
      <c r="O39" s="5"/>
      <c r="P39" s="13"/>
      <c r="Q39" s="13"/>
      <c r="R39" s="5" t="s">
        <v>56</v>
      </c>
      <c r="S39" s="5"/>
      <c r="T39" s="5"/>
      <c r="U39" s="5"/>
      <c r="V39" s="5" t="s">
        <v>56</v>
      </c>
      <c r="W39" s="13"/>
      <c r="X39" s="13"/>
      <c r="Y39" s="11">
        <f t="shared" si="4"/>
        <v>4</v>
      </c>
    </row>
    <row r="40" spans="1:25" ht="30" customHeight="1" x14ac:dyDescent="0.25">
      <c r="A40" s="10" t="s">
        <v>110</v>
      </c>
      <c r="B40" s="13" t="s">
        <v>6</v>
      </c>
      <c r="C40" s="14"/>
      <c r="D40" s="5" t="s">
        <v>7</v>
      </c>
      <c r="F40" s="5" t="s">
        <v>7</v>
      </c>
      <c r="H40" s="5" t="s">
        <v>7</v>
      </c>
      <c r="I40" s="13"/>
      <c r="J40" s="13"/>
      <c r="K40" s="13"/>
      <c r="L40" s="5" t="s">
        <v>7</v>
      </c>
      <c r="N40" s="5" t="s">
        <v>7</v>
      </c>
      <c r="P40" s="13"/>
      <c r="Q40" s="15"/>
      <c r="R40" s="5" t="s">
        <v>7</v>
      </c>
      <c r="T40" s="5" t="s">
        <v>7</v>
      </c>
      <c r="V40" s="5" t="s">
        <v>7</v>
      </c>
      <c r="W40" s="13"/>
      <c r="X40" s="13"/>
      <c r="Y40" s="11">
        <f t="shared" si="4"/>
        <v>9</v>
      </c>
    </row>
    <row r="41" spans="1:25" ht="30" customHeight="1" x14ac:dyDescent="0.25">
      <c r="A41" s="10" t="s">
        <v>111</v>
      </c>
      <c r="B41" s="14"/>
      <c r="C41" s="13"/>
      <c r="D41" s="5"/>
      <c r="E41" s="5" t="s">
        <v>7</v>
      </c>
      <c r="F41" s="5"/>
      <c r="G41" s="5" t="s">
        <v>7</v>
      </c>
      <c r="H41" s="5"/>
      <c r="I41" s="13"/>
      <c r="J41" s="13"/>
      <c r="K41" s="13"/>
      <c r="L41" s="5"/>
      <c r="M41" s="5" t="s">
        <v>7</v>
      </c>
      <c r="N41" s="5"/>
      <c r="O41" s="5" t="s">
        <v>7</v>
      </c>
      <c r="P41" s="23"/>
      <c r="Q41" s="13"/>
      <c r="R41" s="5"/>
      <c r="S41" s="5" t="s">
        <v>7</v>
      </c>
      <c r="T41" s="5"/>
      <c r="U41" s="5" t="s">
        <v>7</v>
      </c>
      <c r="V41" s="5"/>
      <c r="W41" s="13"/>
      <c r="X41" s="13"/>
      <c r="Y41" s="11">
        <f t="shared" si="4"/>
        <v>6</v>
      </c>
    </row>
    <row r="42" spans="1:25" ht="30" customHeight="1" x14ac:dyDescent="0.25">
      <c r="A42" s="10" t="s">
        <v>161</v>
      </c>
      <c r="B42" s="14"/>
      <c r="C42" s="13"/>
      <c r="E42" s="5" t="s">
        <v>7</v>
      </c>
      <c r="G42" s="5" t="s">
        <v>7</v>
      </c>
      <c r="I42" s="13"/>
      <c r="J42" s="13"/>
      <c r="K42" s="13"/>
      <c r="M42" s="5" t="s">
        <v>7</v>
      </c>
      <c r="O42" s="5" t="s">
        <v>7</v>
      </c>
      <c r="P42" s="23"/>
      <c r="Q42" s="13"/>
      <c r="S42" s="5" t="s">
        <v>7</v>
      </c>
      <c r="U42" s="5" t="s">
        <v>7</v>
      </c>
      <c r="W42" s="13"/>
      <c r="X42" s="13"/>
      <c r="Y42" s="11">
        <f t="shared" si="4"/>
        <v>6</v>
      </c>
    </row>
    <row r="43" spans="1:25" ht="30" customHeight="1" x14ac:dyDescent="0.25">
      <c r="A43" s="10" t="s">
        <v>74</v>
      </c>
      <c r="B43" s="13"/>
      <c r="C43" s="13"/>
      <c r="D43" s="5" t="s">
        <v>11</v>
      </c>
      <c r="E43" s="5"/>
      <c r="F43" s="5" t="s">
        <v>11</v>
      </c>
      <c r="G43" s="5"/>
      <c r="H43" s="5" t="s">
        <v>11</v>
      </c>
      <c r="I43" s="13" t="s">
        <v>19</v>
      </c>
      <c r="J43" s="13"/>
      <c r="K43" s="13"/>
      <c r="L43" s="5" t="s">
        <v>11</v>
      </c>
      <c r="M43" s="5"/>
      <c r="N43" s="5" t="s">
        <v>11</v>
      </c>
      <c r="O43" s="5"/>
      <c r="P43" s="13"/>
      <c r="Q43" s="13"/>
      <c r="R43" s="5" t="s">
        <v>11</v>
      </c>
      <c r="S43" s="5"/>
      <c r="T43" s="5" t="s">
        <v>11</v>
      </c>
      <c r="U43" s="5"/>
      <c r="V43" s="5" t="s">
        <v>11</v>
      </c>
      <c r="W43" s="13"/>
      <c r="X43" s="13"/>
      <c r="Y43" s="11">
        <f t="shared" si="4"/>
        <v>9</v>
      </c>
    </row>
    <row r="44" spans="1:25" ht="30" customHeight="1" x14ac:dyDescent="0.25">
      <c r="A44" s="10" t="s">
        <v>166</v>
      </c>
      <c r="B44" s="13"/>
      <c r="C44" s="13"/>
      <c r="D44" s="5"/>
      <c r="E44" s="5" t="s">
        <v>11</v>
      </c>
      <c r="F44" s="5"/>
      <c r="G44" s="5" t="s">
        <v>11</v>
      </c>
      <c r="H44" s="5"/>
      <c r="I44" s="13"/>
      <c r="J44" s="13"/>
      <c r="K44" s="13"/>
      <c r="L44" s="5"/>
      <c r="M44" s="5" t="s">
        <v>11</v>
      </c>
      <c r="N44" s="5"/>
      <c r="O44" s="5" t="s">
        <v>11</v>
      </c>
      <c r="P44" s="13"/>
      <c r="Q44" s="13"/>
      <c r="R44" s="5"/>
      <c r="S44" s="5" t="s">
        <v>11</v>
      </c>
      <c r="T44" s="5"/>
      <c r="U44" s="5" t="s">
        <v>11</v>
      </c>
      <c r="V44" s="5"/>
      <c r="W44" s="13"/>
      <c r="X44" s="13"/>
      <c r="Y44" s="11">
        <f t="shared" si="4"/>
        <v>6</v>
      </c>
    </row>
    <row r="45" spans="1:25" ht="30" customHeight="1" x14ac:dyDescent="0.25">
      <c r="A45" s="10" t="s">
        <v>37</v>
      </c>
      <c r="B45" s="13"/>
      <c r="C45" s="13"/>
      <c r="D45" s="5" t="s">
        <v>38</v>
      </c>
      <c r="E45" s="5" t="s">
        <v>38</v>
      </c>
      <c r="F45" s="5" t="s">
        <v>38</v>
      </c>
      <c r="G45" s="5" t="s">
        <v>38</v>
      </c>
      <c r="H45" s="5" t="s">
        <v>38</v>
      </c>
      <c r="I45" s="13"/>
      <c r="J45" s="13"/>
      <c r="K45" s="13"/>
      <c r="L45" s="5" t="s">
        <v>38</v>
      </c>
      <c r="M45" s="5" t="s">
        <v>38</v>
      </c>
      <c r="N45" s="5" t="s">
        <v>38</v>
      </c>
      <c r="O45" s="5" t="s">
        <v>38</v>
      </c>
      <c r="P45" s="13"/>
      <c r="Q45" s="13"/>
      <c r="R45" s="5" t="s">
        <v>38</v>
      </c>
      <c r="S45" s="5" t="s">
        <v>38</v>
      </c>
      <c r="T45" s="5" t="s">
        <v>38</v>
      </c>
      <c r="U45" s="5" t="s">
        <v>38</v>
      </c>
      <c r="V45" s="5" t="s">
        <v>38</v>
      </c>
      <c r="W45" s="13"/>
      <c r="X45" s="13"/>
      <c r="Y45" s="11">
        <f t="shared" si="4"/>
        <v>14</v>
      </c>
    </row>
    <row r="46" spans="1:25" ht="30" customHeight="1" x14ac:dyDescent="0.25">
      <c r="A46" s="10" t="s">
        <v>106</v>
      </c>
      <c r="B46" s="13"/>
      <c r="C46" s="13"/>
      <c r="D46" s="5" t="s">
        <v>38</v>
      </c>
      <c r="E46" s="5"/>
      <c r="F46" s="5" t="s">
        <v>38</v>
      </c>
      <c r="G46" s="5"/>
      <c r="H46" s="5" t="s">
        <v>38</v>
      </c>
      <c r="I46" s="13"/>
      <c r="J46" s="13"/>
      <c r="K46" s="13"/>
      <c r="L46" s="5"/>
      <c r="M46" s="5" t="s">
        <v>38</v>
      </c>
      <c r="N46" s="5"/>
      <c r="O46" s="5" t="s">
        <v>38</v>
      </c>
      <c r="P46" s="13"/>
      <c r="Q46" s="13"/>
      <c r="R46" s="5"/>
      <c r="S46" s="5" t="s">
        <v>38</v>
      </c>
      <c r="T46" s="5"/>
      <c r="U46" s="5" t="s">
        <v>38</v>
      </c>
      <c r="V46" s="5"/>
      <c r="W46" s="13"/>
      <c r="X46" s="13"/>
      <c r="Y46" s="11">
        <f t="shared" si="4"/>
        <v>7</v>
      </c>
    </row>
    <row r="47" spans="1:25" ht="30" customHeight="1" x14ac:dyDescent="0.25">
      <c r="A47" s="24" t="s">
        <v>162</v>
      </c>
      <c r="B47" s="13"/>
      <c r="C47" s="13"/>
      <c r="D47" s="5"/>
      <c r="E47" s="5" t="s">
        <v>38</v>
      </c>
      <c r="F47" s="5"/>
      <c r="G47" s="5" t="s">
        <v>38</v>
      </c>
      <c r="H47" s="5"/>
      <c r="I47" s="13"/>
      <c r="J47" s="13"/>
      <c r="K47" s="13"/>
      <c r="L47" s="5" t="s">
        <v>38</v>
      </c>
      <c r="M47" s="5"/>
      <c r="N47" s="5" t="s">
        <v>38</v>
      </c>
      <c r="O47" s="5"/>
      <c r="P47" s="13"/>
      <c r="Q47" s="13"/>
      <c r="R47" s="5" t="s">
        <v>38</v>
      </c>
      <c r="S47" s="5"/>
      <c r="T47" s="5" t="s">
        <v>38</v>
      </c>
      <c r="U47" s="5"/>
      <c r="V47" s="5" t="s">
        <v>38</v>
      </c>
      <c r="W47" s="13"/>
      <c r="X47" s="13"/>
      <c r="Y47" s="11">
        <f t="shared" si="4"/>
        <v>7</v>
      </c>
    </row>
    <row r="48" spans="1:25" ht="30" customHeight="1" x14ac:dyDescent="0.25">
      <c r="A48" s="10" t="s">
        <v>107</v>
      </c>
      <c r="B48" s="13"/>
      <c r="C48" s="13"/>
      <c r="D48" s="5" t="s">
        <v>19</v>
      </c>
      <c r="E48" s="5" t="s">
        <v>19</v>
      </c>
      <c r="F48" s="5" t="s">
        <v>19</v>
      </c>
      <c r="G48" s="5" t="s">
        <v>19</v>
      </c>
      <c r="H48" s="5" t="s">
        <v>19</v>
      </c>
      <c r="I48" s="13"/>
      <c r="J48" s="13"/>
      <c r="K48" s="13"/>
      <c r="L48" s="5" t="s">
        <v>19</v>
      </c>
      <c r="M48" s="5" t="s">
        <v>19</v>
      </c>
      <c r="N48" s="5" t="s">
        <v>19</v>
      </c>
      <c r="O48" s="5" t="s">
        <v>19</v>
      </c>
      <c r="P48" s="13"/>
      <c r="Q48" s="13"/>
      <c r="R48" s="5" t="s">
        <v>19</v>
      </c>
      <c r="S48" s="5" t="s">
        <v>19</v>
      </c>
      <c r="T48" s="5" t="s">
        <v>19</v>
      </c>
      <c r="U48" s="5" t="s">
        <v>19</v>
      </c>
      <c r="V48" s="5" t="s">
        <v>19</v>
      </c>
      <c r="W48" s="13"/>
      <c r="X48" s="13"/>
      <c r="Y48" s="11">
        <f t="shared" si="4"/>
        <v>14</v>
      </c>
    </row>
    <row r="49" spans="1:25" ht="30" customHeight="1" x14ac:dyDescent="0.25">
      <c r="A49" s="10" t="s">
        <v>42</v>
      </c>
      <c r="B49" s="13"/>
      <c r="C49" s="13"/>
      <c r="D49" s="5" t="s">
        <v>19</v>
      </c>
      <c r="E49" s="5"/>
      <c r="F49" s="5" t="s">
        <v>19</v>
      </c>
      <c r="G49" s="5"/>
      <c r="H49" s="5" t="s">
        <v>19</v>
      </c>
      <c r="I49" s="13"/>
      <c r="J49" s="13"/>
      <c r="K49" s="13"/>
      <c r="L49" s="5"/>
      <c r="M49" s="5" t="s">
        <v>19</v>
      </c>
      <c r="N49" s="5"/>
      <c r="O49" s="5" t="s">
        <v>19</v>
      </c>
      <c r="P49" s="13"/>
      <c r="Q49" s="13"/>
      <c r="R49" s="5"/>
      <c r="S49" s="5" t="s">
        <v>19</v>
      </c>
      <c r="T49" s="5"/>
      <c r="U49" s="5" t="s">
        <v>19</v>
      </c>
      <c r="V49" s="5"/>
      <c r="W49" s="13"/>
      <c r="X49" s="13"/>
      <c r="Y49" s="11">
        <f t="shared" si="4"/>
        <v>7</v>
      </c>
    </row>
    <row r="50" spans="1:25" ht="30" customHeight="1" x14ac:dyDescent="0.25">
      <c r="A50" s="10" t="s">
        <v>164</v>
      </c>
      <c r="B50" s="13"/>
      <c r="C50" s="13"/>
      <c r="D50" s="5"/>
      <c r="E50" s="5" t="s">
        <v>19</v>
      </c>
      <c r="F50" s="5"/>
      <c r="G50" s="5" t="s">
        <v>19</v>
      </c>
      <c r="H50" s="5"/>
      <c r="I50" s="13"/>
      <c r="J50" s="13"/>
      <c r="K50" s="13"/>
      <c r="L50" s="5" t="s">
        <v>19</v>
      </c>
      <c r="M50" s="5"/>
      <c r="N50" s="5" t="s">
        <v>19</v>
      </c>
      <c r="O50" s="5"/>
      <c r="P50" s="13"/>
      <c r="Q50" s="13"/>
      <c r="R50" s="5" t="s">
        <v>19</v>
      </c>
      <c r="S50" s="5"/>
      <c r="T50" s="5" t="s">
        <v>19</v>
      </c>
      <c r="U50" s="5"/>
      <c r="V50" s="5" t="s">
        <v>19</v>
      </c>
      <c r="W50" s="13"/>
      <c r="X50" s="13"/>
      <c r="Y50" s="11">
        <f t="shared" si="4"/>
        <v>7</v>
      </c>
    </row>
    <row r="51" spans="1:25" ht="30" customHeight="1" x14ac:dyDescent="0.25">
      <c r="A51" s="10" t="s">
        <v>85</v>
      </c>
      <c r="B51" s="13"/>
      <c r="C51" s="13"/>
      <c r="D51" s="5" t="s">
        <v>163</v>
      </c>
      <c r="E51" s="5"/>
      <c r="F51" s="5" t="s">
        <v>163</v>
      </c>
      <c r="G51" s="5"/>
      <c r="H51" s="5" t="s">
        <v>163</v>
      </c>
      <c r="I51" s="13"/>
      <c r="J51" s="13"/>
      <c r="K51" s="13"/>
      <c r="L51" s="5" t="s">
        <v>163</v>
      </c>
      <c r="M51" s="5"/>
      <c r="N51" s="5" t="s">
        <v>163</v>
      </c>
      <c r="O51" s="5"/>
      <c r="P51" s="13"/>
      <c r="Q51" s="13"/>
      <c r="R51" s="5" t="s">
        <v>163</v>
      </c>
      <c r="S51" s="5"/>
      <c r="T51" s="5" t="s">
        <v>163</v>
      </c>
      <c r="U51" s="5"/>
      <c r="V51" s="5" t="s">
        <v>163</v>
      </c>
      <c r="W51" s="13" t="s">
        <v>56</v>
      </c>
      <c r="X51" s="13"/>
      <c r="Y51" s="11">
        <f t="shared" si="4"/>
        <v>9</v>
      </c>
    </row>
    <row r="52" spans="1:25" ht="30" customHeight="1" x14ac:dyDescent="0.25">
      <c r="A52" s="10" t="s">
        <v>103</v>
      </c>
      <c r="B52" s="13"/>
      <c r="C52" s="13"/>
      <c r="D52" s="5"/>
      <c r="E52" s="5" t="s">
        <v>163</v>
      </c>
      <c r="F52" s="5"/>
      <c r="G52" s="5" t="s">
        <v>163</v>
      </c>
      <c r="H52" s="5"/>
      <c r="I52" s="13"/>
      <c r="J52" s="13"/>
      <c r="K52" s="13"/>
      <c r="L52" s="5"/>
      <c r="M52" s="5" t="s">
        <v>163</v>
      </c>
      <c r="N52" s="5"/>
      <c r="O52" s="5" t="s">
        <v>163</v>
      </c>
      <c r="P52" s="13"/>
      <c r="Q52" s="13"/>
      <c r="R52" s="5"/>
      <c r="S52" s="5" t="s">
        <v>163</v>
      </c>
      <c r="T52" s="5"/>
      <c r="U52" s="5" t="s">
        <v>163</v>
      </c>
      <c r="V52" s="5"/>
      <c r="W52" s="13"/>
      <c r="X52" s="13"/>
      <c r="Y52" s="11">
        <f t="shared" si="4"/>
        <v>6</v>
      </c>
    </row>
    <row r="53" spans="1:25" ht="30" customHeight="1" x14ac:dyDescent="0.25">
      <c r="A53" s="10" t="s">
        <v>104</v>
      </c>
      <c r="B53" s="13"/>
      <c r="C53" s="13"/>
      <c r="D53" s="5"/>
      <c r="E53" s="5" t="s">
        <v>163</v>
      </c>
      <c r="F53" s="5"/>
      <c r="G53" s="5" t="s">
        <v>163</v>
      </c>
      <c r="H53" s="5"/>
      <c r="I53" s="13"/>
      <c r="J53" s="13"/>
      <c r="K53" s="13"/>
      <c r="L53" s="5"/>
      <c r="M53" s="5" t="s">
        <v>163</v>
      </c>
      <c r="N53" s="5"/>
      <c r="O53" s="5" t="s">
        <v>163</v>
      </c>
      <c r="P53" s="13"/>
      <c r="Q53" s="13"/>
      <c r="R53" s="5"/>
      <c r="S53" s="5" t="s">
        <v>163</v>
      </c>
      <c r="T53" s="5"/>
      <c r="U53" s="5" t="s">
        <v>163</v>
      </c>
      <c r="V53" s="5"/>
      <c r="W53" s="13"/>
      <c r="X53" s="13"/>
      <c r="Y53" s="11">
        <f t="shared" si="4"/>
        <v>6</v>
      </c>
    </row>
    <row r="54" spans="1:25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>
        <f>SUM(Y3:Y53)</f>
        <v>475</v>
      </c>
    </row>
    <row r="55" spans="1:2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>
        <f>Y54+MAY!AG51</f>
        <v>614</v>
      </c>
    </row>
    <row r="56" spans="1:25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t="s">
        <v>163</v>
      </c>
      <c r="B62">
        <f>COUNTIF(B5:AF53,"Ricardo Salinas")</f>
        <v>20</v>
      </c>
    </row>
    <row r="63" spans="1:25" x14ac:dyDescent="0.25">
      <c r="A63" t="s">
        <v>16</v>
      </c>
      <c r="B63">
        <f>COUNTIF(B6:AF53,"ASTRID M SUAREZ M")</f>
        <v>28</v>
      </c>
    </row>
    <row r="64" spans="1:25" x14ac:dyDescent="0.25">
      <c r="A64" t="s">
        <v>71</v>
      </c>
      <c r="B64">
        <f>COUNTIF(B6:AF53,"Andrea Poveda")</f>
        <v>27</v>
      </c>
    </row>
    <row r="65" spans="1:2" x14ac:dyDescent="0.25">
      <c r="A65" t="s">
        <v>19</v>
      </c>
      <c r="B65">
        <f>COUNTIF(A6:AF53,"CAROLINA ACERO")</f>
        <v>29</v>
      </c>
    </row>
    <row r="66" spans="1:2" x14ac:dyDescent="0.25">
      <c r="A66" t="s">
        <v>12</v>
      </c>
      <c r="B66">
        <f>COUNTIF(B6:AF53,"JESSICA L MONTOYA E")</f>
        <v>29</v>
      </c>
    </row>
    <row r="67" spans="1:2" x14ac:dyDescent="0.25">
      <c r="A67" t="s">
        <v>11</v>
      </c>
      <c r="B67">
        <f>COUNTIF(B6:AF53,"L ADRIANA MARTÍNEZ G")</f>
        <v>15</v>
      </c>
    </row>
    <row r="68" spans="1:2" x14ac:dyDescent="0.25">
      <c r="A68" t="s">
        <v>38</v>
      </c>
      <c r="B68">
        <f>COUNTIF(B6:AF53,"L JEANNETTE QUEMBA G")</f>
        <v>28</v>
      </c>
    </row>
    <row r="69" spans="1:2" x14ac:dyDescent="0.25">
      <c r="A69" t="s">
        <v>33</v>
      </c>
      <c r="B69">
        <f>COUNTIF(B3:AF53,"LAURA TORRES")</f>
        <v>28</v>
      </c>
    </row>
    <row r="70" spans="1:2" x14ac:dyDescent="0.25">
      <c r="A70" t="s">
        <v>5</v>
      </c>
      <c r="B70">
        <f>COUNTIF(B6:AF53,"LAURA V LOPEZ T")</f>
        <v>27</v>
      </c>
    </row>
    <row r="71" spans="1:2" x14ac:dyDescent="0.25">
      <c r="A71" t="s">
        <v>56</v>
      </c>
      <c r="B71">
        <f>COUNTIF(B6:AF53,"LILIANA Y ROJAS C")</f>
        <v>23</v>
      </c>
    </row>
    <row r="72" spans="1:2" x14ac:dyDescent="0.25">
      <c r="A72" t="s">
        <v>90</v>
      </c>
      <c r="B72">
        <f>COUNTIF(B6:AF53,"Lorena Garcia")</f>
        <v>28</v>
      </c>
    </row>
    <row r="73" spans="1:2" x14ac:dyDescent="0.25">
      <c r="A73" t="s">
        <v>86</v>
      </c>
      <c r="B73">
        <f>COUNTIF(B6:AF53,"LORENA SUTANEME")</f>
        <v>0</v>
      </c>
    </row>
    <row r="74" spans="1:2" x14ac:dyDescent="0.25">
      <c r="A74" t="s">
        <v>30</v>
      </c>
      <c r="B74">
        <f>COUNTIF(B6:AF53,"M JOHANNA PEÑA N")</f>
        <v>29</v>
      </c>
    </row>
    <row r="75" spans="1:2" x14ac:dyDescent="0.25">
      <c r="A75" t="s">
        <v>4</v>
      </c>
      <c r="B75">
        <f>COUNTIF(B6:X53,"MAGDA R MORA S")</f>
        <v>28</v>
      </c>
    </row>
    <row r="76" spans="1:2" x14ac:dyDescent="0.25">
      <c r="A76" t="s">
        <v>17</v>
      </c>
      <c r="B76">
        <f>COUNTIF(B6:AF53,"Sandra P Lozano R")</f>
        <v>28</v>
      </c>
    </row>
    <row r="77" spans="1:2" x14ac:dyDescent="0.25">
      <c r="A77" t="s">
        <v>43</v>
      </c>
      <c r="B77">
        <f>COUNTIF(B6:AF53,"S ANDREA MELO G")</f>
        <v>28</v>
      </c>
    </row>
    <row r="78" spans="1:2" x14ac:dyDescent="0.25">
      <c r="A78" t="s">
        <v>44</v>
      </c>
      <c r="B78">
        <f>COUNTIF(B6:AF53,"Y ANDREA RAMIREZ F")</f>
        <v>29</v>
      </c>
    </row>
    <row r="79" spans="1:2" x14ac:dyDescent="0.25">
      <c r="A79" t="s">
        <v>6</v>
      </c>
      <c r="B79">
        <f>COUNTIF(B6:AF53,"YESICA J RAMIREZ N")</f>
        <v>29</v>
      </c>
    </row>
    <row r="80" spans="1:2" x14ac:dyDescent="0.25">
      <c r="A80" t="s">
        <v>108</v>
      </c>
      <c r="B80">
        <f>COUNTIF(B6:AF53,"YULI GARzon")</f>
        <v>0</v>
      </c>
    </row>
    <row r="81" spans="1:2" x14ac:dyDescent="0.25">
      <c r="A81" t="s">
        <v>7</v>
      </c>
      <c r="B81">
        <f>COUNTIF(B6:AF53,"YURIETH AREVALO B")</f>
        <v>21</v>
      </c>
    </row>
    <row r="82" spans="1:2" x14ac:dyDescent="0.25">
      <c r="A82" t="s">
        <v>59</v>
      </c>
    </row>
  </sheetData>
  <autoFilter ref="A2:Y55"/>
  <dataValidations count="3">
    <dataValidation type="list" allowBlank="1" showInputMessage="1" showErrorMessage="1" sqref="V8 G42 R29 U8:U28 N13:N29 E29 E25:F28 G13:G29 D22:D28 S8:S24 N49 G52:G53 D50:D51 N40 R10:R21 E23 L8 E8 G8 N8 R8 T8 L23 R23 R25:S28 L29 T10:T29 L25:M28 E52:E53 G49 M50 H50:H51 U50 T49 O52:O53 V49 F50:F51 O50 L51 N51 M52:M53 S50 U52:U53 R51 T51 S52:S53 V51 D8:D12 D14:D20 E10:E11 E13:E21 F8:F12 F14:F24 G10:G11 H8:H28 D40:D41 E42 E41:H41 F40 H40 L30:O39 O42 L40:L41 M42 M41:O41 R30:U39 T40 U42 R40:R41 S42 S41:U41 V10:V41 D30:H32 D34:H39 D33:F33 H33 L10:L11 L13:L21 M8:M12 M14:M24 N10:N11 O8:O28">
      <formula1>$A$62:$A$83</formula1>
    </dataValidation>
    <dataValidation type="list" allowBlank="1" showInputMessage="1" showErrorMessage="1" sqref="R3:T5 O45:O50 U45:U50 R48:V48 W49:X51 N40 H43:H53 E45:H45 D48:H48 I49:K51 L51:O53 L48:O48 B21:C42 W9:X42 T29 P9:Q42 N29 I21:K42 G29 F21:H28 E23:E29 D22:D28 E46:G48 R14:U20 R21 E21 H3:H4 R6:V7 O3:O4 D3:G7 V3:V7 U3:U4 L3:N5 X8 T9 L6:O7 J8 D6:H7 Q8 L9 G9 E9 N9 R9 V9 I9:K13 Q11:V13 L21 M21:O28 R23:R29 S21:U28 L23:L29 P49:Q51 B49:G51 D51:G53 L46:N50 R46:T50 R51:U53 B8:C13 C12:D12 C11:H11 E13 F12 G13 H12:H13 D40:D41 D43:D49 E41:G41 E43:G44 E42 G42 F40 H40:H41 L30:O39 L43:O45 L40:L41 M41:O41 M42 O42 R30:U39 R43:U45 T40 R40:R41 S41:U41 S42 U42 V43:V53 V14:V41 D30:H32 D34:H39 D33:F33 H33 L13 L11:O11 B14:O20 M12 N13 O12:O13">
      <formula1>$A$62:$A$82</formula1>
    </dataValidation>
    <dataValidation type="list" allowBlank="1" showInputMessage="1" showErrorMessage="1" sqref="I17:K17 P17:Q53 B17:C53 I20:K53 W17:X53 O47 J19:K24 I18:I24 K18:K24 W14:W24 P14:P24 J14:J24 U21 H21 B54:X61 H47 O21 J4 K5:K7 I5:I7 I3:K3 P3:Q7 B3:C7 I6:K7 W3:X7 W11:X13 B11:C13 P11:Q13 I11:K13 U47">
      <formula1>$A$62:$A$81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2"/>
  <sheetViews>
    <sheetView tabSelected="1" workbookViewId="0">
      <pane xSplit="1" topLeftCell="G1" activePane="topRight" state="frozen"/>
      <selection activeCell="A5" sqref="A5"/>
      <selection pane="topRight" activeCell="S33" sqref="S33"/>
    </sheetView>
  </sheetViews>
  <sheetFormatPr baseColWidth="10" defaultColWidth="11" defaultRowHeight="15.75" x14ac:dyDescent="0.25"/>
  <cols>
    <col min="1" max="1" width="64" bestFit="1" customWidth="1"/>
    <col min="2" max="15" width="10.875" customWidth="1"/>
  </cols>
  <sheetData>
    <row r="1" spans="1:37" x14ac:dyDescent="0.25">
      <c r="A1" s="2" t="s">
        <v>0</v>
      </c>
      <c r="B1" s="3" t="s">
        <v>61</v>
      </c>
      <c r="C1" s="3" t="s">
        <v>62</v>
      </c>
      <c r="D1" s="3" t="s">
        <v>63</v>
      </c>
      <c r="E1" s="3" t="s">
        <v>64</v>
      </c>
      <c r="F1" s="3" t="s">
        <v>65</v>
      </c>
      <c r="G1" s="3" t="s">
        <v>66</v>
      </c>
      <c r="H1" s="3" t="s">
        <v>60</v>
      </c>
      <c r="I1" s="3" t="s">
        <v>61</v>
      </c>
      <c r="J1" s="3" t="s">
        <v>62</v>
      </c>
      <c r="K1" s="3" t="s">
        <v>63</v>
      </c>
      <c r="L1" s="3" t="s">
        <v>64</v>
      </c>
      <c r="M1" s="3" t="s">
        <v>65</v>
      </c>
      <c r="N1" s="3" t="s">
        <v>66</v>
      </c>
      <c r="O1" s="3" t="s">
        <v>60</v>
      </c>
      <c r="P1" s="3" t="s">
        <v>61</v>
      </c>
      <c r="Q1" s="3" t="s">
        <v>62</v>
      </c>
      <c r="R1" s="3" t="s">
        <v>63</v>
      </c>
      <c r="S1" s="3" t="s">
        <v>64</v>
      </c>
      <c r="T1" s="3" t="s">
        <v>65</v>
      </c>
      <c r="U1" s="3" t="s">
        <v>66</v>
      </c>
      <c r="V1" s="3" t="s">
        <v>60</v>
      </c>
      <c r="W1" s="3" t="s">
        <v>61</v>
      </c>
      <c r="X1" s="3" t="s">
        <v>62</v>
      </c>
      <c r="Y1" s="3" t="s">
        <v>63</v>
      </c>
      <c r="Z1" s="3" t="s">
        <v>64</v>
      </c>
      <c r="AA1" s="3" t="s">
        <v>65</v>
      </c>
      <c r="AB1" s="3" t="s">
        <v>66</v>
      </c>
      <c r="AC1" s="3" t="s">
        <v>60</v>
      </c>
      <c r="AD1" s="3" t="s">
        <v>61</v>
      </c>
      <c r="AE1" s="3" t="s">
        <v>62</v>
      </c>
      <c r="AF1" s="3" t="s">
        <v>63</v>
      </c>
      <c r="AG1" s="3" t="s">
        <v>64</v>
      </c>
      <c r="AH1" s="3" t="s">
        <v>65</v>
      </c>
      <c r="AI1" s="3" t="s">
        <v>66</v>
      </c>
      <c r="AJ1" s="3" t="s">
        <v>60</v>
      </c>
      <c r="AK1" s="3"/>
    </row>
    <row r="2" spans="1:37" x14ac:dyDescent="0.25">
      <c r="A2" s="2" t="s">
        <v>1</v>
      </c>
      <c r="B2" s="4">
        <v>46174</v>
      </c>
      <c r="C2" s="4">
        <v>46175</v>
      </c>
      <c r="D2" s="4">
        <v>46176</v>
      </c>
      <c r="E2" s="4">
        <v>46177</v>
      </c>
      <c r="F2" s="4">
        <v>46178</v>
      </c>
      <c r="G2" s="4">
        <v>46179</v>
      </c>
      <c r="H2" s="4">
        <v>46180</v>
      </c>
      <c r="I2" s="4">
        <v>46181</v>
      </c>
      <c r="J2" s="4">
        <v>46182</v>
      </c>
      <c r="K2" s="4">
        <v>46183</v>
      </c>
      <c r="L2" s="4">
        <v>46184</v>
      </c>
      <c r="M2" s="4">
        <v>46185</v>
      </c>
      <c r="N2" s="4">
        <v>46186</v>
      </c>
      <c r="O2" s="4">
        <v>46187</v>
      </c>
      <c r="P2" s="4">
        <v>46188</v>
      </c>
      <c r="Q2" s="4">
        <v>46189</v>
      </c>
      <c r="R2" s="4">
        <v>46190</v>
      </c>
      <c r="S2" s="4">
        <v>46191</v>
      </c>
      <c r="T2" s="4">
        <v>46192</v>
      </c>
      <c r="U2" s="4">
        <v>46193</v>
      </c>
      <c r="V2" s="4">
        <v>46194</v>
      </c>
      <c r="W2" s="4">
        <v>46195</v>
      </c>
      <c r="X2" s="4">
        <v>46196</v>
      </c>
      <c r="Y2" s="4">
        <v>46197</v>
      </c>
      <c r="Z2" s="4">
        <v>46198</v>
      </c>
      <c r="AA2" s="4">
        <v>46199</v>
      </c>
      <c r="AB2" s="4">
        <v>46200</v>
      </c>
      <c r="AC2" s="4">
        <v>46201</v>
      </c>
      <c r="AD2" s="4">
        <v>46202</v>
      </c>
      <c r="AE2" s="4">
        <v>46203</v>
      </c>
      <c r="AF2" s="4">
        <v>46204</v>
      </c>
      <c r="AG2" s="4">
        <v>46205</v>
      </c>
      <c r="AH2" s="4">
        <v>46206</v>
      </c>
      <c r="AI2" s="4">
        <v>46207</v>
      </c>
      <c r="AJ2" s="4">
        <v>46208</v>
      </c>
      <c r="AK2" s="12" t="s">
        <v>2</v>
      </c>
    </row>
    <row r="3" spans="1:37" ht="30" hidden="1" customHeight="1" x14ac:dyDescent="0.25">
      <c r="A3" s="10" t="s">
        <v>32</v>
      </c>
      <c r="B3" s="5" t="s">
        <v>33</v>
      </c>
      <c r="C3" s="5" t="s">
        <v>33</v>
      </c>
      <c r="D3" s="5" t="s">
        <v>33</v>
      </c>
      <c r="E3" s="5" t="s">
        <v>33</v>
      </c>
      <c r="F3" s="5" t="s">
        <v>33</v>
      </c>
      <c r="G3" s="13" t="s">
        <v>38</v>
      </c>
      <c r="H3" s="13"/>
      <c r="I3" s="13"/>
      <c r="J3" s="28" t="s">
        <v>33</v>
      </c>
      <c r="K3" s="5" t="s">
        <v>33</v>
      </c>
      <c r="L3" s="5" t="s">
        <v>33</v>
      </c>
      <c r="M3" s="5" t="s">
        <v>33</v>
      </c>
      <c r="N3" s="13"/>
      <c r="O3" s="13"/>
      <c r="P3" s="13"/>
      <c r="Q3" s="5" t="s">
        <v>33</v>
      </c>
      <c r="R3" s="5" t="s">
        <v>33</v>
      </c>
      <c r="S3" s="5" t="s">
        <v>33</v>
      </c>
      <c r="T3" s="5" t="s">
        <v>33</v>
      </c>
      <c r="U3" s="13"/>
      <c r="V3" s="13"/>
      <c r="W3" s="5" t="s">
        <v>33</v>
      </c>
      <c r="X3" s="5" t="s">
        <v>33</v>
      </c>
      <c r="Y3" s="5" t="s">
        <v>33</v>
      </c>
      <c r="Z3" s="5" t="s">
        <v>33</v>
      </c>
      <c r="AA3" s="5" t="s">
        <v>33</v>
      </c>
      <c r="AB3" s="13"/>
      <c r="AC3" s="13"/>
      <c r="AD3" s="13"/>
      <c r="AE3" s="5" t="s">
        <v>33</v>
      </c>
      <c r="AF3" s="5" t="s">
        <v>33</v>
      </c>
      <c r="AG3" s="5" t="s">
        <v>33</v>
      </c>
      <c r="AH3" s="5" t="s">
        <v>33</v>
      </c>
      <c r="AI3" s="6"/>
      <c r="AJ3" s="6"/>
      <c r="AK3" s="11">
        <f>COUNTA(B3:AE3)</f>
        <v>20</v>
      </c>
    </row>
    <row r="4" spans="1:37" ht="30" hidden="1" customHeight="1" x14ac:dyDescent="0.25">
      <c r="A4" s="10" t="s">
        <v>79</v>
      </c>
      <c r="B4" s="5" t="s">
        <v>33</v>
      </c>
      <c r="C4" s="5"/>
      <c r="D4" s="5" t="s">
        <v>33</v>
      </c>
      <c r="E4" s="5"/>
      <c r="F4" s="5" t="s">
        <v>33</v>
      </c>
      <c r="G4" s="15"/>
      <c r="H4" s="13"/>
      <c r="I4" s="15"/>
      <c r="J4" s="28"/>
      <c r="K4" s="5" t="s">
        <v>33</v>
      </c>
      <c r="L4" s="5"/>
      <c r="M4" s="5" t="s">
        <v>33</v>
      </c>
      <c r="N4" s="13"/>
      <c r="O4" s="13"/>
      <c r="P4" s="13"/>
      <c r="Q4" s="5"/>
      <c r="R4" s="5" t="s">
        <v>33</v>
      </c>
      <c r="S4" s="5"/>
      <c r="T4" s="5" t="s">
        <v>33</v>
      </c>
      <c r="U4" s="13"/>
      <c r="V4" s="13"/>
      <c r="W4" s="5"/>
      <c r="X4" s="5" t="s">
        <v>33</v>
      </c>
      <c r="Y4" s="5"/>
      <c r="Z4" s="5" t="s">
        <v>33</v>
      </c>
      <c r="AA4" s="5"/>
      <c r="AB4" s="13"/>
      <c r="AC4" s="13"/>
      <c r="AD4" s="13"/>
      <c r="AE4" s="5" t="s">
        <v>33</v>
      </c>
      <c r="AF4" s="5"/>
      <c r="AG4" s="5" t="s">
        <v>33</v>
      </c>
      <c r="AH4" s="5"/>
      <c r="AI4" s="6"/>
      <c r="AJ4" s="6"/>
      <c r="AK4" s="11">
        <f t="shared" ref="AK4:AK53" si="0">COUNTA(B4:AE4)</f>
        <v>10</v>
      </c>
    </row>
    <row r="5" spans="1:37" ht="30" hidden="1" customHeight="1" x14ac:dyDescent="0.25">
      <c r="A5" s="10" t="s">
        <v>80</v>
      </c>
      <c r="B5" s="5"/>
      <c r="C5" s="5" t="s">
        <v>33</v>
      </c>
      <c r="E5" s="5" t="s">
        <v>33</v>
      </c>
      <c r="G5" s="13"/>
      <c r="H5" s="15"/>
      <c r="I5" s="13"/>
      <c r="J5" s="28" t="s">
        <v>33</v>
      </c>
      <c r="L5" s="5" t="s">
        <v>33</v>
      </c>
      <c r="N5" s="13"/>
      <c r="O5" s="13"/>
      <c r="P5" s="13"/>
      <c r="Q5" s="5" t="s">
        <v>33</v>
      </c>
      <c r="S5" s="5" t="s">
        <v>33</v>
      </c>
      <c r="U5" s="13"/>
      <c r="V5" s="13"/>
      <c r="W5" s="5" t="s">
        <v>33</v>
      </c>
      <c r="Y5" s="5" t="s">
        <v>33</v>
      </c>
      <c r="AA5" s="5" t="s">
        <v>33</v>
      </c>
      <c r="AB5" s="13"/>
      <c r="AC5" s="13"/>
      <c r="AD5" s="13"/>
      <c r="AF5" s="5" t="s">
        <v>33</v>
      </c>
      <c r="AH5" s="5" t="s">
        <v>33</v>
      </c>
      <c r="AI5" s="6"/>
      <c r="AJ5" s="6"/>
      <c r="AK5" s="11">
        <f t="shared" si="0"/>
        <v>9</v>
      </c>
    </row>
    <row r="6" spans="1:37" ht="30" hidden="1" customHeight="1" x14ac:dyDescent="0.25">
      <c r="A6" s="10" t="s">
        <v>97</v>
      </c>
      <c r="B6" s="5" t="s">
        <v>30</v>
      </c>
      <c r="C6" s="5" t="s">
        <v>30</v>
      </c>
      <c r="D6" s="5" t="s">
        <v>30</v>
      </c>
      <c r="E6" s="5" t="s">
        <v>30</v>
      </c>
      <c r="F6" s="5" t="s">
        <v>30</v>
      </c>
      <c r="G6" s="13"/>
      <c r="H6" s="13"/>
      <c r="I6" s="13"/>
      <c r="J6" s="28" t="s">
        <v>30</v>
      </c>
      <c r="K6" s="5" t="s">
        <v>30</v>
      </c>
      <c r="L6" s="5" t="s">
        <v>30</v>
      </c>
      <c r="M6" s="5" t="s">
        <v>30</v>
      </c>
      <c r="N6" s="13"/>
      <c r="O6" s="13"/>
      <c r="P6" s="13"/>
      <c r="Q6" s="5" t="s">
        <v>30</v>
      </c>
      <c r="R6" s="5" t="s">
        <v>30</v>
      </c>
      <c r="S6" s="5" t="s">
        <v>30</v>
      </c>
      <c r="T6" s="5" t="s">
        <v>30</v>
      </c>
      <c r="U6" s="13"/>
      <c r="V6" s="13"/>
      <c r="W6" s="5" t="s">
        <v>30</v>
      </c>
      <c r="X6" s="5" t="s">
        <v>30</v>
      </c>
      <c r="Y6" s="5" t="s">
        <v>30</v>
      </c>
      <c r="Z6" s="5" t="s">
        <v>30</v>
      </c>
      <c r="AA6" s="5" t="s">
        <v>30</v>
      </c>
      <c r="AB6" s="13"/>
      <c r="AC6" s="13"/>
      <c r="AD6" s="13"/>
      <c r="AE6" s="5" t="s">
        <v>30</v>
      </c>
      <c r="AF6" s="5" t="s">
        <v>30</v>
      </c>
      <c r="AG6" s="5" t="s">
        <v>30</v>
      </c>
      <c r="AH6" s="5" t="s">
        <v>30</v>
      </c>
      <c r="AI6" s="6"/>
      <c r="AJ6" s="6"/>
      <c r="AK6" s="11">
        <f t="shared" si="0"/>
        <v>19</v>
      </c>
    </row>
    <row r="7" spans="1:37" ht="30" hidden="1" customHeight="1" x14ac:dyDescent="0.25">
      <c r="A7" s="10" t="s">
        <v>98</v>
      </c>
      <c r="B7" s="5" t="s">
        <v>30</v>
      </c>
      <c r="C7" s="5" t="s">
        <v>30</v>
      </c>
      <c r="D7" s="5" t="s">
        <v>30</v>
      </c>
      <c r="E7" s="5" t="s">
        <v>30</v>
      </c>
      <c r="F7" s="5" t="s">
        <v>30</v>
      </c>
      <c r="G7" s="13"/>
      <c r="H7" s="13" t="s">
        <v>33</v>
      </c>
      <c r="I7" s="13"/>
      <c r="J7" s="28" t="s">
        <v>30</v>
      </c>
      <c r="K7" s="5" t="s">
        <v>30</v>
      </c>
      <c r="L7" s="5" t="s">
        <v>30</v>
      </c>
      <c r="M7" s="5" t="s">
        <v>30</v>
      </c>
      <c r="N7" s="13"/>
      <c r="O7" s="13"/>
      <c r="P7" s="13"/>
      <c r="Q7" s="5" t="s">
        <v>30</v>
      </c>
      <c r="R7" s="5" t="s">
        <v>30</v>
      </c>
      <c r="S7" s="5" t="s">
        <v>30</v>
      </c>
      <c r="T7" s="5" t="s">
        <v>30</v>
      </c>
      <c r="U7" s="13"/>
      <c r="V7" s="13"/>
      <c r="W7" s="5" t="s">
        <v>30</v>
      </c>
      <c r="X7" s="5" t="s">
        <v>30</v>
      </c>
      <c r="Y7" s="5" t="s">
        <v>30</v>
      </c>
      <c r="Z7" s="5" t="s">
        <v>30</v>
      </c>
      <c r="AA7" s="5" t="s">
        <v>30</v>
      </c>
      <c r="AB7" s="13"/>
      <c r="AC7" s="13"/>
      <c r="AD7" s="13"/>
      <c r="AE7" s="5" t="s">
        <v>30</v>
      </c>
      <c r="AF7" s="5" t="s">
        <v>30</v>
      </c>
      <c r="AG7" s="5" t="s">
        <v>30</v>
      </c>
      <c r="AH7" s="5" t="s">
        <v>30</v>
      </c>
      <c r="AI7" s="6"/>
      <c r="AJ7" s="6"/>
      <c r="AK7" s="11">
        <f t="shared" si="0"/>
        <v>20</v>
      </c>
    </row>
    <row r="8" spans="1:37" ht="30" hidden="1" customHeight="1" x14ac:dyDescent="0.25">
      <c r="A8" s="10" t="s">
        <v>67</v>
      </c>
      <c r="B8" s="5" t="s">
        <v>71</v>
      </c>
      <c r="C8" s="5" t="s">
        <v>71</v>
      </c>
      <c r="D8" s="5" t="s">
        <v>71</v>
      </c>
      <c r="E8" s="5" t="s">
        <v>71</v>
      </c>
      <c r="F8" s="5" t="s">
        <v>71</v>
      </c>
      <c r="G8" s="14"/>
      <c r="H8" s="13"/>
      <c r="I8" s="13" t="s">
        <v>43</v>
      </c>
      <c r="J8" s="28" t="s">
        <v>71</v>
      </c>
      <c r="K8" s="5" t="s">
        <v>71</v>
      </c>
      <c r="L8" s="5" t="s">
        <v>71</v>
      </c>
      <c r="M8" s="5" t="s">
        <v>71</v>
      </c>
      <c r="N8" s="14"/>
      <c r="O8" s="13"/>
      <c r="P8" s="13"/>
      <c r="Q8" s="5" t="s">
        <v>71</v>
      </c>
      <c r="R8" s="5" t="s">
        <v>71</v>
      </c>
      <c r="S8" s="5" t="s">
        <v>71</v>
      </c>
      <c r="T8" s="5" t="s">
        <v>71</v>
      </c>
      <c r="U8" s="14"/>
      <c r="V8" s="13"/>
      <c r="W8" s="5" t="s">
        <v>71</v>
      </c>
      <c r="X8" s="5" t="s">
        <v>71</v>
      </c>
      <c r="Y8" s="5" t="s">
        <v>71</v>
      </c>
      <c r="Z8" s="5" t="s">
        <v>71</v>
      </c>
      <c r="AA8" s="5" t="s">
        <v>71</v>
      </c>
      <c r="AB8" s="13"/>
      <c r="AC8" s="13"/>
      <c r="AD8" s="13"/>
      <c r="AE8" s="5" t="s">
        <v>71</v>
      </c>
      <c r="AF8" s="5" t="s">
        <v>71</v>
      </c>
      <c r="AG8" s="5" t="s">
        <v>71</v>
      </c>
      <c r="AH8" s="5" t="s">
        <v>71</v>
      </c>
      <c r="AI8" s="6"/>
      <c r="AJ8" s="6"/>
      <c r="AK8" s="11">
        <f t="shared" si="0"/>
        <v>20</v>
      </c>
    </row>
    <row r="9" spans="1:37" ht="30" hidden="1" customHeight="1" x14ac:dyDescent="0.25">
      <c r="A9" s="10" t="s">
        <v>70</v>
      </c>
      <c r="B9" s="5" t="s">
        <v>71</v>
      </c>
      <c r="C9" s="5"/>
      <c r="D9" s="5" t="s">
        <v>71</v>
      </c>
      <c r="E9" s="5"/>
      <c r="F9" s="5" t="s">
        <v>71</v>
      </c>
      <c r="G9" s="13"/>
      <c r="H9" s="13"/>
      <c r="I9" s="13"/>
      <c r="J9" s="28"/>
      <c r="K9" s="5" t="s">
        <v>71</v>
      </c>
      <c r="L9" s="5"/>
      <c r="M9" s="5" t="s">
        <v>71</v>
      </c>
      <c r="N9" s="13"/>
      <c r="O9" s="13"/>
      <c r="P9" s="13"/>
      <c r="Q9" s="5"/>
      <c r="R9" s="5" t="s">
        <v>71</v>
      </c>
      <c r="S9" s="5"/>
      <c r="T9" s="5" t="s">
        <v>71</v>
      </c>
      <c r="U9" s="13"/>
      <c r="V9" s="13"/>
      <c r="W9" s="5"/>
      <c r="X9" s="5" t="s">
        <v>71</v>
      </c>
      <c r="Y9" s="5"/>
      <c r="Z9" s="5" t="s">
        <v>71</v>
      </c>
      <c r="AA9" s="5"/>
      <c r="AB9" s="13"/>
      <c r="AC9" s="13"/>
      <c r="AD9" s="13"/>
      <c r="AE9" s="5" t="s">
        <v>71</v>
      </c>
      <c r="AF9" s="5"/>
      <c r="AG9" s="5" t="s">
        <v>71</v>
      </c>
      <c r="AH9" s="5"/>
      <c r="AI9" s="6"/>
      <c r="AJ9" s="6"/>
      <c r="AK9" s="11">
        <f t="shared" si="0"/>
        <v>10</v>
      </c>
    </row>
    <row r="10" spans="1:37" ht="30" hidden="1" customHeight="1" x14ac:dyDescent="0.25">
      <c r="A10" s="10" t="s">
        <v>155</v>
      </c>
      <c r="B10" s="5"/>
      <c r="C10" s="5" t="s">
        <v>71</v>
      </c>
      <c r="D10" s="5"/>
      <c r="E10" s="5" t="s">
        <v>71</v>
      </c>
      <c r="F10" s="5"/>
      <c r="G10" s="13"/>
      <c r="H10" s="13"/>
      <c r="I10" s="13"/>
      <c r="J10" s="28" t="s">
        <v>71</v>
      </c>
      <c r="K10" s="5"/>
      <c r="L10" s="5" t="s">
        <v>71</v>
      </c>
      <c r="M10" s="5"/>
      <c r="N10" s="13"/>
      <c r="O10" s="13"/>
      <c r="P10" s="13"/>
      <c r="Q10" s="5" t="s">
        <v>71</v>
      </c>
      <c r="R10" s="5"/>
      <c r="S10" s="5" t="s">
        <v>71</v>
      </c>
      <c r="T10" s="5"/>
      <c r="U10" s="13"/>
      <c r="V10" s="13"/>
      <c r="W10" s="5" t="s">
        <v>71</v>
      </c>
      <c r="X10" s="5"/>
      <c r="Y10" s="5" t="s">
        <v>71</v>
      </c>
      <c r="Z10" s="5"/>
      <c r="AA10" s="5" t="s">
        <v>71</v>
      </c>
      <c r="AB10" s="13"/>
      <c r="AC10" s="13"/>
      <c r="AD10" s="13"/>
      <c r="AE10" s="5"/>
      <c r="AF10" s="5" t="s">
        <v>71</v>
      </c>
      <c r="AG10" s="5"/>
      <c r="AH10" s="5" t="s">
        <v>71</v>
      </c>
      <c r="AI10" s="6"/>
      <c r="AJ10" s="6"/>
      <c r="AK10" s="11">
        <f t="shared" si="0"/>
        <v>9</v>
      </c>
    </row>
    <row r="11" spans="1:37" ht="30" hidden="1" customHeight="1" x14ac:dyDescent="0.25">
      <c r="A11" s="10" t="s">
        <v>87</v>
      </c>
      <c r="B11" s="5" t="s">
        <v>12</v>
      </c>
      <c r="C11" s="5" t="s">
        <v>12</v>
      </c>
      <c r="D11" s="5" t="s">
        <v>12</v>
      </c>
      <c r="E11" s="5" t="s">
        <v>12</v>
      </c>
      <c r="F11" s="5" t="s">
        <v>12</v>
      </c>
      <c r="G11" s="15"/>
      <c r="H11" s="13"/>
      <c r="I11" s="15"/>
      <c r="J11" s="28" t="s">
        <v>12</v>
      </c>
      <c r="K11" s="5" t="s">
        <v>12</v>
      </c>
      <c r="L11" s="5" t="s">
        <v>12</v>
      </c>
      <c r="M11" s="5" t="s">
        <v>12</v>
      </c>
      <c r="N11" s="13" t="s">
        <v>71</v>
      </c>
      <c r="O11" s="13"/>
      <c r="P11" s="13"/>
      <c r="Q11" s="5" t="s">
        <v>12</v>
      </c>
      <c r="R11" s="5" t="s">
        <v>12</v>
      </c>
      <c r="S11" s="5" t="s">
        <v>12</v>
      </c>
      <c r="T11" s="5" t="s">
        <v>12</v>
      </c>
      <c r="U11" s="13"/>
      <c r="V11" s="13"/>
      <c r="W11" s="5" t="s">
        <v>12</v>
      </c>
      <c r="X11" s="5" t="s">
        <v>12</v>
      </c>
      <c r="Y11" s="5" t="s">
        <v>12</v>
      </c>
      <c r="Z11" s="5" t="s">
        <v>12</v>
      </c>
      <c r="AA11" s="5" t="s">
        <v>12</v>
      </c>
      <c r="AB11" s="13"/>
      <c r="AC11" s="13"/>
      <c r="AD11" s="13"/>
      <c r="AE11" s="5" t="s">
        <v>12</v>
      </c>
      <c r="AF11" s="5" t="s">
        <v>12</v>
      </c>
      <c r="AG11" s="5" t="s">
        <v>12</v>
      </c>
      <c r="AH11" s="5" t="s">
        <v>12</v>
      </c>
      <c r="AI11" s="6"/>
      <c r="AJ11" s="6"/>
      <c r="AK11" s="11">
        <f t="shared" si="0"/>
        <v>20</v>
      </c>
    </row>
    <row r="12" spans="1:37" ht="30" hidden="1" customHeight="1" x14ac:dyDescent="0.25">
      <c r="A12" s="10" t="s">
        <v>68</v>
      </c>
      <c r="B12" s="1"/>
      <c r="C12" s="5" t="s">
        <v>12</v>
      </c>
      <c r="D12" s="5"/>
      <c r="E12" s="5" t="s">
        <v>12</v>
      </c>
      <c r="F12" s="5"/>
      <c r="G12" s="14"/>
      <c r="H12" s="13"/>
      <c r="I12" s="14"/>
      <c r="J12" s="28" t="s">
        <v>12</v>
      </c>
      <c r="K12" s="5"/>
      <c r="L12" s="5" t="s">
        <v>12</v>
      </c>
      <c r="M12" s="5"/>
      <c r="N12" s="14"/>
      <c r="O12" s="13"/>
      <c r="P12" s="13"/>
      <c r="Q12" s="5" t="s">
        <v>12</v>
      </c>
      <c r="R12" s="5"/>
      <c r="S12" s="5" t="s">
        <v>12</v>
      </c>
      <c r="T12" s="5"/>
      <c r="U12" s="14"/>
      <c r="V12" s="13"/>
      <c r="W12" s="5" t="s">
        <v>12</v>
      </c>
      <c r="X12" s="5"/>
      <c r="Y12" s="5" t="s">
        <v>12</v>
      </c>
      <c r="Z12" s="5"/>
      <c r="AA12" s="5" t="s">
        <v>12</v>
      </c>
      <c r="AB12" s="13"/>
      <c r="AC12" s="13"/>
      <c r="AD12" s="13"/>
      <c r="AE12" s="5"/>
      <c r="AF12" s="5" t="s">
        <v>12</v>
      </c>
      <c r="AG12" s="5"/>
      <c r="AH12" s="5" t="s">
        <v>12</v>
      </c>
      <c r="AI12" s="6"/>
      <c r="AJ12" s="6"/>
      <c r="AK12" s="11">
        <f t="shared" si="0"/>
        <v>9</v>
      </c>
    </row>
    <row r="13" spans="1:37" ht="30" hidden="1" customHeight="1" x14ac:dyDescent="0.25">
      <c r="A13" s="10" t="s">
        <v>69</v>
      </c>
      <c r="B13" s="5" t="s">
        <v>12</v>
      </c>
      <c r="C13" s="5"/>
      <c r="D13" s="5" t="s">
        <v>12</v>
      </c>
      <c r="E13" s="5"/>
      <c r="F13" s="5" t="s">
        <v>12</v>
      </c>
      <c r="G13" s="14"/>
      <c r="H13" s="13"/>
      <c r="I13" s="14"/>
      <c r="J13" s="28"/>
      <c r="K13" s="5" t="s">
        <v>12</v>
      </c>
      <c r="L13" s="5"/>
      <c r="M13" s="5" t="s">
        <v>12</v>
      </c>
      <c r="N13" s="13"/>
      <c r="O13" s="13"/>
      <c r="P13" s="13"/>
      <c r="Q13" s="5"/>
      <c r="R13" s="5" t="s">
        <v>12</v>
      </c>
      <c r="S13" s="5"/>
      <c r="T13" s="5" t="s">
        <v>12</v>
      </c>
      <c r="U13" s="13"/>
      <c r="V13" s="13"/>
      <c r="W13" s="5"/>
      <c r="X13" s="5" t="s">
        <v>12</v>
      </c>
      <c r="Y13" s="5"/>
      <c r="Z13" s="5" t="s">
        <v>12</v>
      </c>
      <c r="AA13" s="25"/>
      <c r="AB13" s="13"/>
      <c r="AC13" s="13"/>
      <c r="AD13" s="13"/>
      <c r="AE13" s="5" t="s">
        <v>12</v>
      </c>
      <c r="AF13" s="5"/>
      <c r="AG13" s="5" t="s">
        <v>12</v>
      </c>
      <c r="AH13" s="25"/>
      <c r="AI13" s="6"/>
      <c r="AJ13" s="6"/>
      <c r="AK13" s="11">
        <f t="shared" si="0"/>
        <v>10</v>
      </c>
    </row>
    <row r="14" spans="1:37" ht="30" hidden="1" customHeight="1" x14ac:dyDescent="0.25">
      <c r="A14" s="10" t="s">
        <v>13</v>
      </c>
      <c r="B14" s="5" t="s">
        <v>44</v>
      </c>
      <c r="C14" s="5" t="s">
        <v>44</v>
      </c>
      <c r="D14" s="5" t="s">
        <v>44</v>
      </c>
      <c r="E14" s="5" t="s">
        <v>44</v>
      </c>
      <c r="F14" s="5" t="s">
        <v>44</v>
      </c>
      <c r="G14" s="14"/>
      <c r="H14" s="13"/>
      <c r="I14" s="14"/>
      <c r="J14" s="28" t="s">
        <v>44</v>
      </c>
      <c r="K14" s="5" t="s">
        <v>44</v>
      </c>
      <c r="L14" s="5" t="s">
        <v>44</v>
      </c>
      <c r="M14" s="5" t="s">
        <v>44</v>
      </c>
      <c r="N14" s="13"/>
      <c r="O14" s="13" t="s">
        <v>108</v>
      </c>
      <c r="P14" s="13"/>
      <c r="Q14" s="5" t="s">
        <v>44</v>
      </c>
      <c r="R14" s="5" t="s">
        <v>44</v>
      </c>
      <c r="S14" s="5" t="s">
        <v>44</v>
      </c>
      <c r="T14" s="5" t="s">
        <v>44</v>
      </c>
      <c r="U14" s="13"/>
      <c r="V14" s="13"/>
      <c r="W14" s="5" t="s">
        <v>44</v>
      </c>
      <c r="X14" s="5" t="s">
        <v>44</v>
      </c>
      <c r="Y14" s="5" t="s">
        <v>44</v>
      </c>
      <c r="Z14" s="5" t="s">
        <v>44</v>
      </c>
      <c r="AA14" s="5" t="s">
        <v>44</v>
      </c>
      <c r="AB14" s="13"/>
      <c r="AC14" s="13"/>
      <c r="AD14" s="13"/>
      <c r="AE14" s="5" t="s">
        <v>44</v>
      </c>
      <c r="AF14" s="5" t="s">
        <v>44</v>
      </c>
      <c r="AG14" s="5" t="s">
        <v>44</v>
      </c>
      <c r="AH14" s="5" t="s">
        <v>44</v>
      </c>
      <c r="AI14" s="6"/>
      <c r="AJ14" s="6"/>
      <c r="AK14" s="11">
        <f t="shared" si="0"/>
        <v>20</v>
      </c>
    </row>
    <row r="15" spans="1:37" ht="30" hidden="1" customHeight="1" x14ac:dyDescent="0.25">
      <c r="A15" s="10" t="s">
        <v>156</v>
      </c>
      <c r="B15" s="5" t="s">
        <v>44</v>
      </c>
      <c r="C15" s="5"/>
      <c r="D15" s="5" t="s">
        <v>44</v>
      </c>
      <c r="E15" s="5"/>
      <c r="F15" s="5" t="s">
        <v>44</v>
      </c>
      <c r="G15" s="14"/>
      <c r="H15" s="13"/>
      <c r="I15" s="14"/>
      <c r="J15" s="28"/>
      <c r="K15" s="5" t="s">
        <v>44</v>
      </c>
      <c r="L15" s="5"/>
      <c r="M15" s="5" t="s">
        <v>44</v>
      </c>
      <c r="N15" s="13"/>
      <c r="O15" s="13"/>
      <c r="P15" s="13"/>
      <c r="Q15" s="5"/>
      <c r="R15" s="5" t="s">
        <v>44</v>
      </c>
      <c r="S15" s="5"/>
      <c r="T15" s="5" t="s">
        <v>44</v>
      </c>
      <c r="U15" s="13"/>
      <c r="V15" s="13"/>
      <c r="W15" s="5"/>
      <c r="X15" s="5" t="s">
        <v>44</v>
      </c>
      <c r="Y15" s="5"/>
      <c r="Z15" s="5" t="s">
        <v>44</v>
      </c>
      <c r="AA15" s="5"/>
      <c r="AB15" s="13"/>
      <c r="AC15" s="13"/>
      <c r="AD15" s="13"/>
      <c r="AE15" s="5" t="s">
        <v>44</v>
      </c>
      <c r="AF15" s="5"/>
      <c r="AG15" s="5" t="s">
        <v>44</v>
      </c>
      <c r="AH15" s="5"/>
      <c r="AI15" s="6"/>
      <c r="AJ15" s="6"/>
      <c r="AK15" s="11">
        <f t="shared" si="0"/>
        <v>10</v>
      </c>
    </row>
    <row r="16" spans="1:37" ht="30" hidden="1" customHeight="1" x14ac:dyDescent="0.25">
      <c r="A16" s="10" t="s">
        <v>157</v>
      </c>
      <c r="B16" s="5"/>
      <c r="C16" s="5" t="s">
        <v>44</v>
      </c>
      <c r="D16" s="5"/>
      <c r="E16" s="5" t="s">
        <v>44</v>
      </c>
      <c r="F16" s="5"/>
      <c r="G16" s="14"/>
      <c r="H16" s="13"/>
      <c r="I16" s="14"/>
      <c r="J16" s="28" t="s">
        <v>44</v>
      </c>
      <c r="K16" s="5"/>
      <c r="L16" s="5" t="s">
        <v>44</v>
      </c>
      <c r="M16" s="5"/>
      <c r="N16" s="13"/>
      <c r="O16" s="13"/>
      <c r="P16" s="13"/>
      <c r="Q16" s="5" t="s">
        <v>44</v>
      </c>
      <c r="R16" s="5"/>
      <c r="S16" s="5" t="s">
        <v>44</v>
      </c>
      <c r="T16" s="5"/>
      <c r="U16" s="13"/>
      <c r="V16" s="13"/>
      <c r="W16" s="5" t="s">
        <v>44</v>
      </c>
      <c r="X16" s="5"/>
      <c r="Y16" s="5" t="s">
        <v>44</v>
      </c>
      <c r="Z16" s="5"/>
      <c r="AA16" s="5" t="s">
        <v>44</v>
      </c>
      <c r="AB16" s="13"/>
      <c r="AC16" s="13"/>
      <c r="AD16" s="13"/>
      <c r="AE16" s="5"/>
      <c r="AF16" s="5" t="s">
        <v>44</v>
      </c>
      <c r="AG16" s="5"/>
      <c r="AH16" s="5" t="s">
        <v>44</v>
      </c>
      <c r="AI16" s="6"/>
      <c r="AJ16" s="6"/>
      <c r="AK16" s="11">
        <f t="shared" si="0"/>
        <v>9</v>
      </c>
    </row>
    <row r="17" spans="1:37" ht="30" hidden="1" customHeight="1" x14ac:dyDescent="0.25">
      <c r="A17" s="10" t="s">
        <v>41</v>
      </c>
      <c r="B17" s="5" t="s">
        <v>90</v>
      </c>
      <c r="C17" s="5" t="s">
        <v>90</v>
      </c>
      <c r="D17" s="5" t="s">
        <v>90</v>
      </c>
      <c r="E17" s="5" t="s">
        <v>90</v>
      </c>
      <c r="F17" s="5" t="s">
        <v>90</v>
      </c>
      <c r="G17" s="13"/>
      <c r="H17" s="13"/>
      <c r="I17" s="13"/>
      <c r="J17" s="28" t="s">
        <v>90</v>
      </c>
      <c r="K17" s="5" t="s">
        <v>90</v>
      </c>
      <c r="L17" s="5" t="s">
        <v>90</v>
      </c>
      <c r="M17" s="5" t="s">
        <v>90</v>
      </c>
      <c r="N17" s="13"/>
      <c r="O17" s="13"/>
      <c r="P17" s="13"/>
      <c r="Q17" s="5" t="s">
        <v>90</v>
      </c>
      <c r="R17" s="5" t="s">
        <v>90</v>
      </c>
      <c r="S17" s="5" t="s">
        <v>90</v>
      </c>
      <c r="T17" s="5" t="s">
        <v>90</v>
      </c>
      <c r="U17" s="13"/>
      <c r="V17" s="13"/>
      <c r="W17" s="5" t="s">
        <v>90</v>
      </c>
      <c r="X17" s="5" t="s">
        <v>90</v>
      </c>
      <c r="Y17" s="5" t="s">
        <v>90</v>
      </c>
      <c r="Z17" s="5" t="s">
        <v>90</v>
      </c>
      <c r="AA17" s="5" t="s">
        <v>90</v>
      </c>
      <c r="AB17" s="13"/>
      <c r="AC17" s="13"/>
      <c r="AD17" s="13"/>
      <c r="AE17" s="5" t="s">
        <v>90</v>
      </c>
      <c r="AF17" s="5" t="s">
        <v>90</v>
      </c>
      <c r="AG17" s="5" t="s">
        <v>90</v>
      </c>
      <c r="AH17" s="5" t="s">
        <v>90</v>
      </c>
      <c r="AI17" s="6"/>
      <c r="AJ17" s="6"/>
      <c r="AK17" s="11">
        <f t="shared" si="0"/>
        <v>19</v>
      </c>
    </row>
    <row r="18" spans="1:37" ht="30" hidden="1" customHeight="1" x14ac:dyDescent="0.25">
      <c r="A18" s="10" t="s">
        <v>88</v>
      </c>
      <c r="B18" s="5"/>
      <c r="C18" s="5" t="s">
        <v>90</v>
      </c>
      <c r="E18" s="5" t="s">
        <v>90</v>
      </c>
      <c r="G18" s="13"/>
      <c r="H18" s="15"/>
      <c r="I18" s="13"/>
      <c r="J18" s="28" t="s">
        <v>90</v>
      </c>
      <c r="L18" s="5" t="s">
        <v>90</v>
      </c>
      <c r="N18" s="13"/>
      <c r="O18" s="13"/>
      <c r="P18" s="13"/>
      <c r="Q18" s="5" t="s">
        <v>90</v>
      </c>
      <c r="S18" s="5" t="s">
        <v>90</v>
      </c>
      <c r="U18" s="13"/>
      <c r="V18" s="13"/>
      <c r="W18" s="5" t="s">
        <v>90</v>
      </c>
      <c r="Y18" s="5" t="s">
        <v>90</v>
      </c>
      <c r="AA18" s="5" t="s">
        <v>90</v>
      </c>
      <c r="AB18" s="13"/>
      <c r="AC18" s="13"/>
      <c r="AD18" s="13"/>
      <c r="AF18" s="5" t="s">
        <v>90</v>
      </c>
      <c r="AH18" s="5" t="s">
        <v>90</v>
      </c>
      <c r="AI18" s="6"/>
      <c r="AJ18" s="6"/>
      <c r="AK18" s="11">
        <f t="shared" si="0"/>
        <v>9</v>
      </c>
    </row>
    <row r="19" spans="1:37" ht="30" hidden="1" customHeight="1" x14ac:dyDescent="0.25">
      <c r="A19" s="10" t="s">
        <v>91</v>
      </c>
      <c r="B19" s="5" t="s">
        <v>90</v>
      </c>
      <c r="C19" s="5"/>
      <c r="D19" s="5" t="s">
        <v>90</v>
      </c>
      <c r="E19" s="5"/>
      <c r="F19" s="5" t="s">
        <v>90</v>
      </c>
      <c r="G19" s="15"/>
      <c r="H19" s="13"/>
      <c r="I19" s="13"/>
      <c r="J19" s="28"/>
      <c r="K19" s="5" t="s">
        <v>90</v>
      </c>
      <c r="L19" s="5"/>
      <c r="M19" s="5" t="s">
        <v>90</v>
      </c>
      <c r="N19" s="13"/>
      <c r="O19" s="13"/>
      <c r="P19" s="13"/>
      <c r="Q19" s="5"/>
      <c r="R19" s="5" t="s">
        <v>90</v>
      </c>
      <c r="S19" s="5"/>
      <c r="T19" s="5" t="s">
        <v>90</v>
      </c>
      <c r="U19" s="13"/>
      <c r="V19" s="13"/>
      <c r="W19" s="5"/>
      <c r="X19" s="5" t="s">
        <v>90</v>
      </c>
      <c r="Y19" s="5"/>
      <c r="Z19" s="5" t="s">
        <v>90</v>
      </c>
      <c r="AA19" s="25"/>
      <c r="AB19" s="13"/>
      <c r="AC19" s="13"/>
      <c r="AD19" s="13"/>
      <c r="AE19" s="5" t="s">
        <v>90</v>
      </c>
      <c r="AF19" s="5"/>
      <c r="AG19" s="5" t="s">
        <v>90</v>
      </c>
      <c r="AH19" s="25"/>
      <c r="AI19" s="6"/>
      <c r="AJ19" s="6"/>
      <c r="AK19" s="11">
        <f t="shared" si="0"/>
        <v>10</v>
      </c>
    </row>
    <row r="20" spans="1:37" ht="30" hidden="1" customHeight="1" x14ac:dyDescent="0.25">
      <c r="A20" s="10" t="s">
        <v>10</v>
      </c>
      <c r="B20" s="5" t="s">
        <v>16</v>
      </c>
      <c r="C20" s="5" t="s">
        <v>16</v>
      </c>
      <c r="D20" s="5" t="s">
        <v>16</v>
      </c>
      <c r="E20" s="5" t="s">
        <v>16</v>
      </c>
      <c r="F20" s="5" t="s">
        <v>16</v>
      </c>
      <c r="G20" s="13"/>
      <c r="H20" s="13"/>
      <c r="I20" s="13"/>
      <c r="J20" s="28" t="s">
        <v>16</v>
      </c>
      <c r="K20" s="5" t="s">
        <v>16</v>
      </c>
      <c r="L20" s="5" t="s">
        <v>16</v>
      </c>
      <c r="M20" s="5" t="s">
        <v>16</v>
      </c>
      <c r="N20" s="13"/>
      <c r="O20" s="13"/>
      <c r="P20" s="13" t="s">
        <v>90</v>
      </c>
      <c r="Q20" s="5" t="s">
        <v>16</v>
      </c>
      <c r="R20" s="5" t="s">
        <v>16</v>
      </c>
      <c r="S20" s="5" t="s">
        <v>16</v>
      </c>
      <c r="T20" s="5" t="s">
        <v>16</v>
      </c>
      <c r="U20" s="13"/>
      <c r="V20" s="13"/>
      <c r="W20" s="5" t="s">
        <v>16</v>
      </c>
      <c r="X20" s="5" t="s">
        <v>16</v>
      </c>
      <c r="Y20" s="5" t="s">
        <v>16</v>
      </c>
      <c r="Z20" s="5" t="s">
        <v>16</v>
      </c>
      <c r="AA20" s="5" t="s">
        <v>16</v>
      </c>
      <c r="AB20" s="13"/>
      <c r="AC20" s="13"/>
      <c r="AD20" s="13"/>
      <c r="AE20" s="5" t="s">
        <v>16</v>
      </c>
      <c r="AF20" s="5" t="s">
        <v>16</v>
      </c>
      <c r="AG20" s="5" t="s">
        <v>16</v>
      </c>
      <c r="AH20" s="5" t="s">
        <v>16</v>
      </c>
      <c r="AI20" s="6"/>
      <c r="AJ20" s="6"/>
      <c r="AK20" s="11">
        <f t="shared" si="0"/>
        <v>20</v>
      </c>
    </row>
    <row r="21" spans="1:37" ht="30" customHeight="1" x14ac:dyDescent="0.25">
      <c r="A21" s="10" t="s">
        <v>96</v>
      </c>
      <c r="B21" s="5"/>
      <c r="C21" s="5" t="s">
        <v>16</v>
      </c>
      <c r="D21" s="5"/>
      <c r="E21" s="5" t="s">
        <v>16</v>
      </c>
      <c r="F21" s="5"/>
      <c r="G21" s="13"/>
      <c r="H21" s="13"/>
      <c r="I21" s="13"/>
      <c r="J21" s="28" t="s">
        <v>16</v>
      </c>
      <c r="K21" s="5"/>
      <c r="L21" s="5" t="s">
        <v>16</v>
      </c>
      <c r="M21" s="5"/>
      <c r="N21" s="13"/>
      <c r="O21" s="13"/>
      <c r="P21" s="13"/>
      <c r="Q21" s="5" t="s">
        <v>16</v>
      </c>
      <c r="R21" s="5"/>
      <c r="S21" s="5" t="s">
        <v>16</v>
      </c>
      <c r="T21" s="5"/>
      <c r="U21" s="31" t="s">
        <v>4</v>
      </c>
      <c r="V21" s="13"/>
      <c r="W21" s="5" t="s">
        <v>16</v>
      </c>
      <c r="X21" s="5"/>
      <c r="Y21" s="5" t="s">
        <v>16</v>
      </c>
      <c r="Z21" s="5"/>
      <c r="AA21" s="5" t="s">
        <v>16</v>
      </c>
      <c r="AB21" s="13"/>
      <c r="AC21" s="13"/>
      <c r="AD21" s="13"/>
      <c r="AE21" s="5"/>
      <c r="AF21" s="5" t="s">
        <v>16</v>
      </c>
      <c r="AG21" s="5"/>
      <c r="AH21" s="5" t="s">
        <v>16</v>
      </c>
      <c r="AI21" s="6"/>
      <c r="AJ21" s="6"/>
      <c r="AK21" s="11">
        <f t="shared" si="0"/>
        <v>10</v>
      </c>
    </row>
    <row r="22" spans="1:37" ht="30" hidden="1" customHeight="1" x14ac:dyDescent="0.25">
      <c r="A22" s="10" t="s">
        <v>83</v>
      </c>
      <c r="B22" s="5" t="s">
        <v>16</v>
      </c>
      <c r="C22" s="5"/>
      <c r="D22" s="5" t="s">
        <v>16</v>
      </c>
      <c r="E22" s="5"/>
      <c r="F22" s="5" t="s">
        <v>16</v>
      </c>
      <c r="G22" s="13"/>
      <c r="H22" s="13"/>
      <c r="I22" s="13"/>
      <c r="J22" s="28"/>
      <c r="K22" s="5" t="s">
        <v>16</v>
      </c>
      <c r="L22" s="5"/>
      <c r="M22" s="5" t="s">
        <v>16</v>
      </c>
      <c r="N22" s="13"/>
      <c r="O22" s="13"/>
      <c r="P22" s="13"/>
      <c r="Q22" s="5"/>
      <c r="R22" s="5" t="s">
        <v>16</v>
      </c>
      <c r="S22" s="5"/>
      <c r="T22" s="5" t="s">
        <v>16</v>
      </c>
      <c r="U22" s="13"/>
      <c r="V22" s="13"/>
      <c r="W22" s="5"/>
      <c r="X22" s="5" t="s">
        <v>16</v>
      </c>
      <c r="Y22" s="5"/>
      <c r="Z22" s="5" t="s">
        <v>16</v>
      </c>
      <c r="AA22" s="25"/>
      <c r="AB22" s="13"/>
      <c r="AC22" s="13"/>
      <c r="AD22" s="13"/>
      <c r="AE22" s="5" t="s">
        <v>16</v>
      </c>
      <c r="AF22" s="5"/>
      <c r="AG22" s="5" t="s">
        <v>16</v>
      </c>
      <c r="AH22" s="25"/>
      <c r="AI22" s="6"/>
      <c r="AJ22" s="6"/>
      <c r="AK22" s="11">
        <f t="shared" si="0"/>
        <v>10</v>
      </c>
    </row>
    <row r="23" spans="1:37" ht="30" hidden="1" customHeight="1" x14ac:dyDescent="0.25">
      <c r="A23" s="10" t="s">
        <v>54</v>
      </c>
      <c r="B23" s="5" t="s">
        <v>43</v>
      </c>
      <c r="C23" s="5" t="s">
        <v>43</v>
      </c>
      <c r="D23" s="5" t="s">
        <v>43</v>
      </c>
      <c r="E23" s="5" t="s">
        <v>43</v>
      </c>
      <c r="F23" s="5" t="s">
        <v>43</v>
      </c>
      <c r="G23" s="13"/>
      <c r="H23" s="13"/>
      <c r="I23" s="13"/>
      <c r="J23" s="28" t="s">
        <v>43</v>
      </c>
      <c r="K23" s="5" t="s">
        <v>43</v>
      </c>
      <c r="L23" s="5" t="s">
        <v>43</v>
      </c>
      <c r="M23" s="5" t="s">
        <v>43</v>
      </c>
      <c r="N23" s="13"/>
      <c r="O23" s="13"/>
      <c r="P23" s="13"/>
      <c r="Q23" s="5" t="s">
        <v>43</v>
      </c>
      <c r="R23" s="5" t="s">
        <v>43</v>
      </c>
      <c r="S23" s="5" t="s">
        <v>43</v>
      </c>
      <c r="T23" s="5" t="s">
        <v>43</v>
      </c>
      <c r="U23" s="13"/>
      <c r="V23" s="13" t="s">
        <v>17</v>
      </c>
      <c r="W23" s="5" t="s">
        <v>43</v>
      </c>
      <c r="X23" s="5" t="s">
        <v>43</v>
      </c>
      <c r="Y23" s="5" t="s">
        <v>43</v>
      </c>
      <c r="Z23" s="5" t="s">
        <v>43</v>
      </c>
      <c r="AA23" s="5" t="s">
        <v>43</v>
      </c>
      <c r="AB23" s="13"/>
      <c r="AC23" s="13"/>
      <c r="AD23" s="13"/>
      <c r="AE23" s="5" t="s">
        <v>43</v>
      </c>
      <c r="AF23" s="5" t="s">
        <v>43</v>
      </c>
      <c r="AG23" s="5" t="s">
        <v>43</v>
      </c>
      <c r="AH23" s="5" t="s">
        <v>43</v>
      </c>
      <c r="AI23" s="6"/>
      <c r="AJ23" s="6"/>
      <c r="AK23" s="11">
        <f t="shared" si="0"/>
        <v>20</v>
      </c>
    </row>
    <row r="24" spans="1:37" ht="30" hidden="1" customHeight="1" x14ac:dyDescent="0.25">
      <c r="A24" s="10" t="s">
        <v>109</v>
      </c>
      <c r="B24" s="5" t="s">
        <v>43</v>
      </c>
      <c r="C24" s="5"/>
      <c r="D24" s="5" t="s">
        <v>43</v>
      </c>
      <c r="E24" s="5"/>
      <c r="F24" s="5" t="s">
        <v>43</v>
      </c>
      <c r="G24" s="13"/>
      <c r="H24" s="13"/>
      <c r="I24" s="13"/>
      <c r="J24" s="28"/>
      <c r="K24" s="5" t="s">
        <v>43</v>
      </c>
      <c r="L24" s="5"/>
      <c r="M24" s="5" t="s">
        <v>43</v>
      </c>
      <c r="N24" s="13"/>
      <c r="O24" s="13"/>
      <c r="P24" s="13"/>
      <c r="Q24" s="5"/>
      <c r="R24" s="5" t="s">
        <v>43</v>
      </c>
      <c r="S24" s="5"/>
      <c r="T24" s="5" t="s">
        <v>43</v>
      </c>
      <c r="U24" s="13"/>
      <c r="V24" s="13"/>
      <c r="W24" s="5"/>
      <c r="X24" s="5" t="s">
        <v>43</v>
      </c>
      <c r="Y24" s="5"/>
      <c r="Z24" s="5" t="s">
        <v>43</v>
      </c>
      <c r="AA24" s="5"/>
      <c r="AB24" s="13"/>
      <c r="AC24" s="13"/>
      <c r="AD24" s="13"/>
      <c r="AE24" s="5" t="s">
        <v>43</v>
      </c>
      <c r="AF24" s="5"/>
      <c r="AG24" s="5" t="s">
        <v>43</v>
      </c>
      <c r="AH24" s="5"/>
      <c r="AI24" s="6"/>
      <c r="AJ24" s="6"/>
      <c r="AK24" s="11">
        <f t="shared" si="0"/>
        <v>10</v>
      </c>
    </row>
    <row r="25" spans="1:37" ht="30" hidden="1" customHeight="1" x14ac:dyDescent="0.25">
      <c r="A25" s="10" t="s">
        <v>89</v>
      </c>
      <c r="B25" s="5"/>
      <c r="C25" s="5" t="s">
        <v>43</v>
      </c>
      <c r="D25" s="5"/>
      <c r="E25" s="5" t="s">
        <v>43</v>
      </c>
      <c r="F25" s="5"/>
      <c r="G25" s="13"/>
      <c r="H25" s="13"/>
      <c r="I25" s="13"/>
      <c r="J25" s="28" t="s">
        <v>43</v>
      </c>
      <c r="K25" s="5"/>
      <c r="L25" s="5" t="s">
        <v>43</v>
      </c>
      <c r="M25" s="5"/>
      <c r="N25" s="13"/>
      <c r="O25" s="13"/>
      <c r="P25" s="13"/>
      <c r="Q25" s="5" t="s">
        <v>43</v>
      </c>
      <c r="R25" s="5"/>
      <c r="S25" s="5" t="s">
        <v>43</v>
      </c>
      <c r="T25" s="5"/>
      <c r="U25" s="13"/>
      <c r="V25" s="13"/>
      <c r="W25" s="5" t="s">
        <v>43</v>
      </c>
      <c r="X25" s="5"/>
      <c r="Y25" s="5" t="s">
        <v>43</v>
      </c>
      <c r="Z25" s="5"/>
      <c r="AA25" s="5" t="s">
        <v>43</v>
      </c>
      <c r="AB25" s="13"/>
      <c r="AC25" s="13"/>
      <c r="AD25" s="13"/>
      <c r="AE25" s="5"/>
      <c r="AF25" s="5" t="s">
        <v>43</v>
      </c>
      <c r="AG25" s="5"/>
      <c r="AH25" s="5" t="s">
        <v>43</v>
      </c>
      <c r="AI25" s="6"/>
      <c r="AJ25" s="6"/>
      <c r="AK25" s="11">
        <f t="shared" si="0"/>
        <v>9</v>
      </c>
    </row>
    <row r="26" spans="1:37" ht="30" hidden="1" customHeight="1" x14ac:dyDescent="0.25">
      <c r="A26" s="10" t="s">
        <v>76</v>
      </c>
      <c r="B26" s="5" t="s">
        <v>5</v>
      </c>
      <c r="C26" s="5" t="s">
        <v>5</v>
      </c>
      <c r="D26" s="5" t="s">
        <v>5</v>
      </c>
      <c r="E26" s="5" t="s">
        <v>5</v>
      </c>
      <c r="F26" s="5" t="s">
        <v>5</v>
      </c>
      <c r="G26" s="13"/>
      <c r="H26" s="13"/>
      <c r="I26" s="13"/>
      <c r="J26" s="28" t="s">
        <v>5</v>
      </c>
      <c r="K26" s="5" t="s">
        <v>5</v>
      </c>
      <c r="L26" s="5" t="s">
        <v>5</v>
      </c>
      <c r="M26" s="5" t="s">
        <v>5</v>
      </c>
      <c r="N26" s="13"/>
      <c r="O26" s="13"/>
      <c r="P26" s="13"/>
      <c r="Q26" s="5" t="s">
        <v>5</v>
      </c>
      <c r="R26" s="5" t="s">
        <v>5</v>
      </c>
      <c r="S26" s="5" t="s">
        <v>5</v>
      </c>
      <c r="T26" s="5" t="s">
        <v>5</v>
      </c>
      <c r="U26" s="13"/>
      <c r="V26" s="13"/>
      <c r="W26" s="5" t="s">
        <v>5</v>
      </c>
      <c r="X26" s="5" t="s">
        <v>5</v>
      </c>
      <c r="Y26" s="5" t="s">
        <v>5</v>
      </c>
      <c r="Z26" s="5" t="s">
        <v>5</v>
      </c>
      <c r="AA26" s="5" t="s">
        <v>5</v>
      </c>
      <c r="AB26" s="13"/>
      <c r="AC26" s="13"/>
      <c r="AD26" s="13"/>
      <c r="AE26" s="5" t="s">
        <v>5</v>
      </c>
      <c r="AF26" s="5" t="s">
        <v>5</v>
      </c>
      <c r="AG26" s="5" t="s">
        <v>5</v>
      </c>
      <c r="AH26" s="5" t="s">
        <v>5</v>
      </c>
      <c r="AI26" s="6"/>
      <c r="AJ26" s="6"/>
      <c r="AK26" s="11">
        <f t="shared" si="0"/>
        <v>19</v>
      </c>
    </row>
    <row r="27" spans="1:37" ht="30" hidden="1" customHeight="1" x14ac:dyDescent="0.25">
      <c r="A27" s="10" t="s">
        <v>77</v>
      </c>
      <c r="B27" s="5" t="s">
        <v>5</v>
      </c>
      <c r="C27" s="5" t="s">
        <v>5</v>
      </c>
      <c r="D27" s="5" t="s">
        <v>5</v>
      </c>
      <c r="E27" s="5" t="s">
        <v>5</v>
      </c>
      <c r="F27" s="5" t="s">
        <v>5</v>
      </c>
      <c r="G27" s="13"/>
      <c r="H27" s="13"/>
      <c r="I27" s="13"/>
      <c r="J27" s="28" t="s">
        <v>5</v>
      </c>
      <c r="K27" s="5" t="s">
        <v>5</v>
      </c>
      <c r="L27" s="5" t="s">
        <v>5</v>
      </c>
      <c r="M27" s="5" t="s">
        <v>5</v>
      </c>
      <c r="N27" s="13"/>
      <c r="O27" s="13"/>
      <c r="P27" s="13"/>
      <c r="Q27" s="5" t="s">
        <v>5</v>
      </c>
      <c r="R27" s="5" t="s">
        <v>5</v>
      </c>
      <c r="S27" s="5" t="s">
        <v>5</v>
      </c>
      <c r="T27" s="5" t="s">
        <v>5</v>
      </c>
      <c r="U27" s="13"/>
      <c r="V27" s="13"/>
      <c r="W27" s="5" t="s">
        <v>5</v>
      </c>
      <c r="X27" s="5" t="s">
        <v>5</v>
      </c>
      <c r="Y27" s="5" t="s">
        <v>5</v>
      </c>
      <c r="Z27" s="5" t="s">
        <v>5</v>
      </c>
      <c r="AA27" s="5" t="s">
        <v>5</v>
      </c>
      <c r="AB27" s="13"/>
      <c r="AC27" s="13"/>
      <c r="AD27" s="13"/>
      <c r="AE27" s="5" t="s">
        <v>5</v>
      </c>
      <c r="AF27" s="5" t="s">
        <v>5</v>
      </c>
      <c r="AG27" s="5" t="s">
        <v>5</v>
      </c>
      <c r="AH27" s="5" t="s">
        <v>5</v>
      </c>
      <c r="AI27" s="6"/>
      <c r="AJ27" s="6"/>
      <c r="AK27" s="11">
        <f t="shared" si="0"/>
        <v>19</v>
      </c>
    </row>
    <row r="28" spans="1:37" ht="30" hidden="1" customHeight="1" x14ac:dyDescent="0.25">
      <c r="A28" s="10" t="s">
        <v>158</v>
      </c>
      <c r="B28" s="5" t="s">
        <v>17</v>
      </c>
      <c r="C28" s="5" t="s">
        <v>17</v>
      </c>
      <c r="D28" s="5" t="s">
        <v>17</v>
      </c>
      <c r="E28" s="5" t="s">
        <v>17</v>
      </c>
      <c r="F28" s="5" t="s">
        <v>17</v>
      </c>
      <c r="G28" s="13"/>
      <c r="H28" s="15"/>
      <c r="I28" s="13"/>
      <c r="J28" s="28" t="s">
        <v>17</v>
      </c>
      <c r="K28" s="5" t="s">
        <v>17</v>
      </c>
      <c r="L28" s="5" t="s">
        <v>17</v>
      </c>
      <c r="M28" s="5" t="s">
        <v>17</v>
      </c>
      <c r="N28" s="13"/>
      <c r="O28" s="13"/>
      <c r="P28" s="13"/>
      <c r="Q28" s="5" t="s">
        <v>17</v>
      </c>
      <c r="R28" s="5" t="s">
        <v>17</v>
      </c>
      <c r="S28" s="5" t="s">
        <v>17</v>
      </c>
      <c r="T28" s="5" t="s">
        <v>17</v>
      </c>
      <c r="U28" s="13"/>
      <c r="V28" s="13"/>
      <c r="W28" s="5" t="s">
        <v>17</v>
      </c>
      <c r="X28" s="5" t="s">
        <v>17</v>
      </c>
      <c r="Y28" s="5" t="s">
        <v>17</v>
      </c>
      <c r="Z28" s="5" t="s">
        <v>17</v>
      </c>
      <c r="AA28" s="5" t="s">
        <v>17</v>
      </c>
      <c r="AB28" s="13"/>
      <c r="AC28" s="13"/>
      <c r="AD28" s="13"/>
      <c r="AE28" s="5" t="s">
        <v>17</v>
      </c>
      <c r="AF28" s="5" t="s">
        <v>17</v>
      </c>
      <c r="AG28" s="5" t="s">
        <v>17</v>
      </c>
      <c r="AH28" s="5" t="s">
        <v>17</v>
      </c>
      <c r="AI28" s="6"/>
      <c r="AJ28" s="6"/>
      <c r="AK28" s="11">
        <f t="shared" si="0"/>
        <v>19</v>
      </c>
    </row>
    <row r="29" spans="1:37" ht="30" hidden="1" customHeight="1" x14ac:dyDescent="0.25">
      <c r="A29" s="10" t="s">
        <v>72</v>
      </c>
      <c r="B29" s="1"/>
      <c r="C29" s="5" t="s">
        <v>17</v>
      </c>
      <c r="D29" s="1"/>
      <c r="E29" s="5" t="s">
        <v>17</v>
      </c>
      <c r="F29" s="1"/>
      <c r="G29" s="13"/>
      <c r="H29" s="13"/>
      <c r="I29" s="13"/>
      <c r="J29" s="28" t="s">
        <v>17</v>
      </c>
      <c r="K29" s="1"/>
      <c r="L29" s="5" t="s">
        <v>17</v>
      </c>
      <c r="M29" s="1"/>
      <c r="N29" s="13"/>
      <c r="O29" s="13"/>
      <c r="P29" s="13"/>
      <c r="Q29" s="5" t="s">
        <v>17</v>
      </c>
      <c r="R29" s="1"/>
      <c r="S29" s="5" t="s">
        <v>17</v>
      </c>
      <c r="T29" s="1"/>
      <c r="U29" s="13"/>
      <c r="V29" s="13"/>
      <c r="W29" s="5" t="s">
        <v>17</v>
      </c>
      <c r="X29" s="1"/>
      <c r="Y29" s="5" t="s">
        <v>17</v>
      </c>
      <c r="Z29" s="1"/>
      <c r="AA29" s="5" t="s">
        <v>17</v>
      </c>
      <c r="AB29" s="13"/>
      <c r="AC29" s="13"/>
      <c r="AD29" s="13"/>
      <c r="AE29" s="1"/>
      <c r="AF29" s="5" t="s">
        <v>17</v>
      </c>
      <c r="AG29" s="1"/>
      <c r="AH29" s="5" t="s">
        <v>17</v>
      </c>
      <c r="AI29" s="6"/>
      <c r="AJ29" s="6"/>
      <c r="AK29" s="11">
        <f t="shared" si="0"/>
        <v>9</v>
      </c>
    </row>
    <row r="30" spans="1:37" ht="30" hidden="1" customHeight="1" x14ac:dyDescent="0.25">
      <c r="A30" s="10" t="s">
        <v>84</v>
      </c>
      <c r="B30" s="5" t="s">
        <v>17</v>
      </c>
      <c r="C30" s="5"/>
      <c r="D30" s="5" t="s">
        <v>17</v>
      </c>
      <c r="E30" s="5"/>
      <c r="F30" s="5" t="s">
        <v>17</v>
      </c>
      <c r="G30" s="13"/>
      <c r="H30" s="14"/>
      <c r="I30" s="13"/>
      <c r="J30" s="28"/>
      <c r="K30" s="5" t="s">
        <v>17</v>
      </c>
      <c r="L30" s="5"/>
      <c r="M30" s="5" t="s">
        <v>17</v>
      </c>
      <c r="N30" s="13"/>
      <c r="O30" s="13"/>
      <c r="P30" s="13"/>
      <c r="Q30" s="5"/>
      <c r="R30" s="5" t="s">
        <v>17</v>
      </c>
      <c r="S30" s="5"/>
      <c r="T30" s="5" t="s">
        <v>17</v>
      </c>
      <c r="U30" s="13"/>
      <c r="V30" s="13"/>
      <c r="W30" s="5"/>
      <c r="X30" s="5" t="s">
        <v>17</v>
      </c>
      <c r="Y30" s="5"/>
      <c r="Z30" s="5" t="s">
        <v>17</v>
      </c>
      <c r="AA30" s="25"/>
      <c r="AB30" s="13"/>
      <c r="AC30" s="13"/>
      <c r="AD30" s="13"/>
      <c r="AE30" s="5" t="s">
        <v>17</v>
      </c>
      <c r="AF30" s="5"/>
      <c r="AG30" s="5" t="s">
        <v>17</v>
      </c>
      <c r="AH30" s="25"/>
      <c r="AI30" s="6"/>
      <c r="AJ30" s="6"/>
      <c r="AK30" s="11">
        <f t="shared" si="0"/>
        <v>10</v>
      </c>
    </row>
    <row r="31" spans="1:37" ht="30" customHeight="1" x14ac:dyDescent="0.25">
      <c r="A31" s="10" t="s">
        <v>81</v>
      </c>
      <c r="B31" s="31" t="s">
        <v>4</v>
      </c>
      <c r="C31" s="31" t="s">
        <v>4</v>
      </c>
      <c r="D31" s="5"/>
      <c r="E31" s="31" t="s">
        <v>4</v>
      </c>
      <c r="F31" s="31" t="s">
        <v>4</v>
      </c>
      <c r="G31" s="13"/>
      <c r="H31" s="14"/>
      <c r="I31" s="13"/>
      <c r="J31" s="31" t="s">
        <v>4</v>
      </c>
      <c r="K31" s="31" t="s">
        <v>4</v>
      </c>
      <c r="L31" s="31" t="s">
        <v>4</v>
      </c>
      <c r="M31" s="31" t="s">
        <v>4</v>
      </c>
      <c r="N31" s="13"/>
      <c r="O31" s="14"/>
      <c r="P31" s="13"/>
      <c r="Q31" s="31" t="s">
        <v>4</v>
      </c>
      <c r="R31" s="31" t="s">
        <v>4</v>
      </c>
      <c r="S31" s="31" t="s">
        <v>4</v>
      </c>
      <c r="T31" s="31" t="s">
        <v>4</v>
      </c>
      <c r="U31" s="13"/>
      <c r="V31" s="14"/>
      <c r="W31" s="31" t="s">
        <v>4</v>
      </c>
      <c r="X31" s="31" t="s">
        <v>4</v>
      </c>
      <c r="Y31" s="31" t="s">
        <v>4</v>
      </c>
      <c r="Z31" s="31" t="s">
        <v>4</v>
      </c>
      <c r="AA31" s="31" t="s">
        <v>4</v>
      </c>
      <c r="AB31" s="13" t="s">
        <v>5</v>
      </c>
      <c r="AC31" s="14"/>
      <c r="AD31" s="14"/>
      <c r="AE31" s="5" t="s">
        <v>4</v>
      </c>
      <c r="AF31" s="5" t="s">
        <v>4</v>
      </c>
      <c r="AG31" s="5" t="s">
        <v>4</v>
      </c>
      <c r="AH31" s="5" t="s">
        <v>4</v>
      </c>
      <c r="AI31" s="26"/>
      <c r="AJ31" s="26"/>
      <c r="AK31" s="11">
        <f t="shared" si="0"/>
        <v>19</v>
      </c>
    </row>
    <row r="32" spans="1:37" ht="30" customHeight="1" x14ac:dyDescent="0.25">
      <c r="A32" s="10" t="s">
        <v>73</v>
      </c>
      <c r="B32" s="31" t="s">
        <v>4</v>
      </c>
      <c r="C32" s="1"/>
      <c r="D32" s="5"/>
      <c r="E32" s="31" t="s">
        <v>4</v>
      </c>
      <c r="F32" s="31" t="s">
        <v>4</v>
      </c>
      <c r="G32" s="13"/>
      <c r="H32" s="14"/>
      <c r="I32" s="13"/>
      <c r="J32" s="29"/>
      <c r="K32" s="31" t="s">
        <v>4</v>
      </c>
      <c r="L32" s="1"/>
      <c r="M32" s="31" t="s">
        <v>4</v>
      </c>
      <c r="N32" s="13"/>
      <c r="O32" s="14"/>
      <c r="P32" s="13"/>
      <c r="Q32" s="1"/>
      <c r="R32" s="31" t="s">
        <v>4</v>
      </c>
      <c r="S32" s="1"/>
      <c r="T32" s="31" t="s">
        <v>4</v>
      </c>
      <c r="U32" s="13"/>
      <c r="V32" s="14"/>
      <c r="W32" s="1"/>
      <c r="X32" s="31" t="s">
        <v>4</v>
      </c>
      <c r="Y32" s="1"/>
      <c r="Z32" s="31" t="s">
        <v>4</v>
      </c>
      <c r="AA32" s="1"/>
      <c r="AB32" s="14"/>
      <c r="AC32" s="14"/>
      <c r="AD32" s="14"/>
      <c r="AE32" s="5" t="s">
        <v>4</v>
      </c>
      <c r="AF32" s="1"/>
      <c r="AG32" s="5" t="s">
        <v>4</v>
      </c>
      <c r="AH32" s="1"/>
      <c r="AI32" s="26"/>
      <c r="AJ32" s="26"/>
      <c r="AK32" s="11">
        <f t="shared" si="0"/>
        <v>10</v>
      </c>
    </row>
    <row r="33" spans="1:37" ht="30" customHeight="1" x14ac:dyDescent="0.25">
      <c r="A33" s="10" t="s">
        <v>159</v>
      </c>
      <c r="B33" s="5"/>
      <c r="C33" s="31" t="s">
        <v>4</v>
      </c>
      <c r="D33" s="5"/>
      <c r="E33" s="31" t="s">
        <v>4</v>
      </c>
      <c r="F33" s="5"/>
      <c r="G33" s="13"/>
      <c r="H33" s="14"/>
      <c r="I33" s="13"/>
      <c r="J33" s="28"/>
      <c r="K33" s="5"/>
      <c r="L33" s="31" t="s">
        <v>4</v>
      </c>
      <c r="M33" s="5"/>
      <c r="N33" s="13"/>
      <c r="O33" s="14"/>
      <c r="P33" s="13"/>
      <c r="Q33" s="31" t="s">
        <v>4</v>
      </c>
      <c r="R33" s="5"/>
      <c r="S33" s="31" t="s">
        <v>4</v>
      </c>
      <c r="T33" s="5"/>
      <c r="U33" s="13"/>
      <c r="V33" s="14"/>
      <c r="W33" s="31" t="s">
        <v>4</v>
      </c>
      <c r="X33" s="5"/>
      <c r="Y33" s="31" t="s">
        <v>4</v>
      </c>
      <c r="Z33" s="5"/>
      <c r="AA33" s="31" t="s">
        <v>4</v>
      </c>
      <c r="AB33" s="14"/>
      <c r="AC33" s="14"/>
      <c r="AD33" s="14"/>
      <c r="AE33" s="5"/>
      <c r="AF33" s="5" t="s">
        <v>4</v>
      </c>
      <c r="AG33" s="5"/>
      <c r="AH33" s="5" t="s">
        <v>4</v>
      </c>
      <c r="AI33" s="26"/>
      <c r="AJ33" s="26"/>
      <c r="AK33" s="11">
        <f t="shared" si="0"/>
        <v>8</v>
      </c>
    </row>
    <row r="34" spans="1:37" ht="30" hidden="1" customHeight="1" x14ac:dyDescent="0.25">
      <c r="A34" s="10" t="s">
        <v>28</v>
      </c>
      <c r="B34" s="5" t="s">
        <v>6</v>
      </c>
      <c r="C34" s="5" t="s">
        <v>6</v>
      </c>
      <c r="D34" s="5" t="s">
        <v>6</v>
      </c>
      <c r="E34" s="5" t="s">
        <v>6</v>
      </c>
      <c r="F34" s="5" t="s">
        <v>6</v>
      </c>
      <c r="G34" s="13"/>
      <c r="H34" s="13"/>
      <c r="I34" s="13"/>
      <c r="J34" s="28" t="s">
        <v>6</v>
      </c>
      <c r="K34" s="5" t="s">
        <v>6</v>
      </c>
      <c r="L34" s="5" t="s">
        <v>6</v>
      </c>
      <c r="M34" s="5" t="s">
        <v>6</v>
      </c>
      <c r="N34" s="13"/>
      <c r="O34" s="13"/>
      <c r="P34" s="13"/>
      <c r="Q34" s="5" t="s">
        <v>6</v>
      </c>
      <c r="R34" s="5" t="s">
        <v>6</v>
      </c>
      <c r="S34" s="5" t="s">
        <v>6</v>
      </c>
      <c r="T34" s="5" t="s">
        <v>6</v>
      </c>
      <c r="U34" s="13"/>
      <c r="V34" s="13"/>
      <c r="W34" s="5" t="s">
        <v>6</v>
      </c>
      <c r="X34" s="5" t="s">
        <v>6</v>
      </c>
      <c r="Y34" s="5" t="s">
        <v>6</v>
      </c>
      <c r="Z34" s="5" t="s">
        <v>6</v>
      </c>
      <c r="AA34" s="5" t="s">
        <v>6</v>
      </c>
      <c r="AB34" s="13"/>
      <c r="AC34" s="13"/>
      <c r="AD34" s="13"/>
      <c r="AE34" s="5" t="s">
        <v>6</v>
      </c>
      <c r="AF34" s="5" t="s">
        <v>6</v>
      </c>
      <c r="AG34" s="5" t="s">
        <v>6</v>
      </c>
      <c r="AH34" s="5" t="s">
        <v>6</v>
      </c>
      <c r="AI34" s="6"/>
      <c r="AJ34" s="6"/>
      <c r="AK34" s="11">
        <f t="shared" si="0"/>
        <v>19</v>
      </c>
    </row>
    <row r="35" spans="1:37" ht="30" hidden="1" customHeight="1" x14ac:dyDescent="0.25">
      <c r="A35" s="10" t="s">
        <v>105</v>
      </c>
      <c r="B35" s="5"/>
      <c r="C35" s="5" t="s">
        <v>6</v>
      </c>
      <c r="D35" s="5"/>
      <c r="E35" s="5" t="s">
        <v>6</v>
      </c>
      <c r="F35" s="5"/>
      <c r="G35" s="13"/>
      <c r="H35" s="13"/>
      <c r="I35" s="13"/>
      <c r="J35" s="28" t="s">
        <v>6</v>
      </c>
      <c r="K35" s="5"/>
      <c r="L35" s="5" t="s">
        <v>6</v>
      </c>
      <c r="M35" s="5"/>
      <c r="N35" s="13"/>
      <c r="O35" s="13"/>
      <c r="P35" s="13"/>
      <c r="Q35" s="5" t="s">
        <v>6</v>
      </c>
      <c r="R35" s="5"/>
      <c r="S35" s="5" t="s">
        <v>6</v>
      </c>
      <c r="T35" s="5"/>
      <c r="U35" s="13"/>
      <c r="V35" s="13"/>
      <c r="W35" s="5" t="s">
        <v>6</v>
      </c>
      <c r="X35" s="5"/>
      <c r="Y35" s="5" t="s">
        <v>6</v>
      </c>
      <c r="Z35" s="5"/>
      <c r="AA35" s="5" t="s">
        <v>6</v>
      </c>
      <c r="AB35" s="13"/>
      <c r="AC35" s="13"/>
      <c r="AD35" s="13"/>
      <c r="AE35" s="5"/>
      <c r="AF35" s="5" t="s">
        <v>6</v>
      </c>
      <c r="AG35" s="5"/>
      <c r="AH35" s="5" t="s">
        <v>6</v>
      </c>
      <c r="AI35" s="6"/>
      <c r="AJ35" s="6"/>
      <c r="AK35" s="11">
        <f t="shared" si="0"/>
        <v>9</v>
      </c>
    </row>
    <row r="36" spans="1:37" ht="30" hidden="1" customHeight="1" x14ac:dyDescent="0.25">
      <c r="A36" s="10" t="s">
        <v>160</v>
      </c>
      <c r="B36" s="5" t="s">
        <v>6</v>
      </c>
      <c r="C36" s="5"/>
      <c r="D36" s="5" t="s">
        <v>6</v>
      </c>
      <c r="E36" s="5"/>
      <c r="F36" s="5" t="s">
        <v>6</v>
      </c>
      <c r="G36" s="13"/>
      <c r="H36" s="13"/>
      <c r="I36" s="13"/>
      <c r="J36" s="28"/>
      <c r="K36" s="5" t="s">
        <v>6</v>
      </c>
      <c r="L36" s="5"/>
      <c r="M36" s="5" t="s">
        <v>6</v>
      </c>
      <c r="N36" s="13"/>
      <c r="O36" s="13"/>
      <c r="P36" s="13"/>
      <c r="Q36" s="5"/>
      <c r="R36" s="5" t="s">
        <v>6</v>
      </c>
      <c r="S36" s="5"/>
      <c r="T36" s="5" t="s">
        <v>6</v>
      </c>
      <c r="U36" s="13"/>
      <c r="V36" s="13"/>
      <c r="W36" s="5"/>
      <c r="X36" s="5" t="s">
        <v>6</v>
      </c>
      <c r="Y36" s="5"/>
      <c r="Z36" s="5" t="s">
        <v>6</v>
      </c>
      <c r="AA36" s="25"/>
      <c r="AB36" s="13"/>
      <c r="AC36" s="13"/>
      <c r="AD36" s="13"/>
      <c r="AE36" s="5" t="s">
        <v>6</v>
      </c>
      <c r="AF36" s="5"/>
      <c r="AG36" s="5" t="s">
        <v>6</v>
      </c>
      <c r="AH36" s="25"/>
      <c r="AI36" s="6"/>
      <c r="AJ36" s="6"/>
      <c r="AK36" s="11">
        <f t="shared" si="0"/>
        <v>10</v>
      </c>
    </row>
    <row r="37" spans="1:37" ht="30" hidden="1" customHeight="1" x14ac:dyDescent="0.25">
      <c r="A37" s="10" t="s">
        <v>3</v>
      </c>
      <c r="B37" s="5" t="s">
        <v>56</v>
      </c>
      <c r="C37" s="5" t="s">
        <v>56</v>
      </c>
      <c r="D37" s="5" t="s">
        <v>56</v>
      </c>
      <c r="E37" s="5" t="s">
        <v>56</v>
      </c>
      <c r="F37" s="5" t="s">
        <v>56</v>
      </c>
      <c r="G37" s="13"/>
      <c r="H37" s="13"/>
      <c r="I37" s="13"/>
      <c r="J37" s="28" t="s">
        <v>56</v>
      </c>
      <c r="K37" s="5" t="s">
        <v>56</v>
      </c>
      <c r="L37" s="5" t="s">
        <v>56</v>
      </c>
      <c r="M37" s="5" t="s">
        <v>56</v>
      </c>
      <c r="N37" s="13"/>
      <c r="O37" s="13"/>
      <c r="P37" s="13"/>
      <c r="Q37" s="5" t="s">
        <v>56</v>
      </c>
      <c r="R37" s="5" t="s">
        <v>56</v>
      </c>
      <c r="S37" s="5" t="s">
        <v>56</v>
      </c>
      <c r="T37" s="5" t="s">
        <v>56</v>
      </c>
      <c r="U37" s="13"/>
      <c r="V37" s="13"/>
      <c r="W37" s="5" t="s">
        <v>56</v>
      </c>
      <c r="X37" s="5" t="s">
        <v>56</v>
      </c>
      <c r="Y37" s="5" t="s">
        <v>56</v>
      </c>
      <c r="Z37" s="5" t="s">
        <v>56</v>
      </c>
      <c r="AA37" s="5" t="s">
        <v>56</v>
      </c>
      <c r="AB37" s="13"/>
      <c r="AC37" s="13" t="s">
        <v>19</v>
      </c>
      <c r="AD37" s="13"/>
      <c r="AE37" s="5" t="s">
        <v>56</v>
      </c>
      <c r="AF37" s="5" t="s">
        <v>56</v>
      </c>
      <c r="AG37" s="5" t="s">
        <v>56</v>
      </c>
      <c r="AH37" s="5" t="s">
        <v>56</v>
      </c>
      <c r="AI37" s="6"/>
      <c r="AJ37" s="6"/>
      <c r="AK37" s="11">
        <f t="shared" si="0"/>
        <v>20</v>
      </c>
    </row>
    <row r="38" spans="1:37" ht="30" hidden="1" customHeight="1" x14ac:dyDescent="0.25">
      <c r="A38" s="10" t="s">
        <v>101</v>
      </c>
      <c r="B38" s="5" t="s">
        <v>56</v>
      </c>
      <c r="C38" s="5"/>
      <c r="D38" s="5" t="s">
        <v>56</v>
      </c>
      <c r="E38" s="5"/>
      <c r="F38" s="5" t="s">
        <v>56</v>
      </c>
      <c r="G38" s="13"/>
      <c r="H38" s="13"/>
      <c r="I38" s="13"/>
      <c r="J38" s="28"/>
      <c r="K38" s="5" t="s">
        <v>56</v>
      </c>
      <c r="L38" s="5"/>
      <c r="M38" s="5" t="s">
        <v>56</v>
      </c>
      <c r="N38" s="13"/>
      <c r="O38" s="13"/>
      <c r="P38" s="13"/>
      <c r="Q38" s="5"/>
      <c r="R38" s="5" t="s">
        <v>56</v>
      </c>
      <c r="S38" s="5"/>
      <c r="T38" s="5" t="s">
        <v>56</v>
      </c>
      <c r="U38" s="13"/>
      <c r="V38" s="13"/>
      <c r="W38" s="5"/>
      <c r="X38" s="5" t="s">
        <v>56</v>
      </c>
      <c r="Y38" s="5"/>
      <c r="Z38" s="5" t="s">
        <v>56</v>
      </c>
      <c r="AA38" s="5"/>
      <c r="AB38" s="13"/>
      <c r="AC38" s="13"/>
      <c r="AD38" s="13"/>
      <c r="AE38" s="5" t="s">
        <v>56</v>
      </c>
      <c r="AF38" s="5"/>
      <c r="AG38" s="5" t="s">
        <v>56</v>
      </c>
      <c r="AH38" s="5"/>
      <c r="AI38" s="6"/>
      <c r="AJ38" s="6"/>
      <c r="AK38" s="11">
        <f t="shared" si="0"/>
        <v>10</v>
      </c>
    </row>
    <row r="39" spans="1:37" ht="30" hidden="1" customHeight="1" x14ac:dyDescent="0.25">
      <c r="A39" s="10" t="s">
        <v>165</v>
      </c>
      <c r="B39" s="5"/>
      <c r="C39" s="5" t="s">
        <v>56</v>
      </c>
      <c r="D39" s="5"/>
      <c r="E39" s="5" t="s">
        <v>56</v>
      </c>
      <c r="F39" s="5"/>
      <c r="G39" s="13"/>
      <c r="H39" s="13"/>
      <c r="I39" s="13"/>
      <c r="J39" s="28" t="s">
        <v>56</v>
      </c>
      <c r="K39" s="5"/>
      <c r="L39" s="5" t="s">
        <v>56</v>
      </c>
      <c r="M39" s="5"/>
      <c r="N39" s="13"/>
      <c r="O39" s="13"/>
      <c r="P39" s="13"/>
      <c r="Q39" s="5" t="s">
        <v>56</v>
      </c>
      <c r="R39" s="5"/>
      <c r="S39" s="5" t="s">
        <v>56</v>
      </c>
      <c r="T39" s="5"/>
      <c r="U39" s="13"/>
      <c r="V39" s="13"/>
      <c r="W39" s="5" t="s">
        <v>56</v>
      </c>
      <c r="X39" s="5"/>
      <c r="Y39" s="5" t="s">
        <v>56</v>
      </c>
      <c r="Z39" s="5"/>
      <c r="AA39" s="5" t="s">
        <v>56</v>
      </c>
      <c r="AB39" s="13"/>
      <c r="AC39" s="13"/>
      <c r="AD39" s="13"/>
      <c r="AE39" s="5"/>
      <c r="AF39" s="5" t="s">
        <v>56</v>
      </c>
      <c r="AG39" s="5"/>
      <c r="AH39" s="5" t="s">
        <v>56</v>
      </c>
      <c r="AI39" s="6"/>
      <c r="AJ39" s="6"/>
      <c r="AK39" s="11">
        <f t="shared" si="0"/>
        <v>9</v>
      </c>
    </row>
    <row r="40" spans="1:37" ht="30" hidden="1" customHeight="1" x14ac:dyDescent="0.25">
      <c r="A40" s="10" t="s">
        <v>110</v>
      </c>
      <c r="B40" s="5" t="s">
        <v>7</v>
      </c>
      <c r="D40" s="5" t="s">
        <v>7</v>
      </c>
      <c r="F40" s="5" t="s">
        <v>7</v>
      </c>
      <c r="G40" s="13"/>
      <c r="H40" s="13"/>
      <c r="I40" s="13"/>
      <c r="J40" s="28" t="s">
        <v>7</v>
      </c>
      <c r="L40" s="5" t="s">
        <v>7</v>
      </c>
      <c r="N40" s="13"/>
      <c r="O40" s="15"/>
      <c r="P40" s="13"/>
      <c r="R40" s="5" t="s">
        <v>7</v>
      </c>
      <c r="T40" s="5" t="s">
        <v>7</v>
      </c>
      <c r="U40" s="13"/>
      <c r="V40" s="13"/>
      <c r="X40" s="5" t="s">
        <v>7</v>
      </c>
      <c r="Z40" s="5" t="s">
        <v>7</v>
      </c>
      <c r="AA40" s="25"/>
      <c r="AB40" s="13"/>
      <c r="AC40" s="13"/>
      <c r="AD40" s="13" t="s">
        <v>163</v>
      </c>
      <c r="AF40" s="5" t="s">
        <v>7</v>
      </c>
      <c r="AH40" s="5" t="s">
        <v>7</v>
      </c>
      <c r="AI40" s="6"/>
      <c r="AJ40" s="6"/>
      <c r="AK40" s="11">
        <f t="shared" si="0"/>
        <v>10</v>
      </c>
    </row>
    <row r="41" spans="1:37" ht="30" hidden="1" customHeight="1" x14ac:dyDescent="0.25">
      <c r="A41" s="10" t="s">
        <v>111</v>
      </c>
      <c r="B41" s="5"/>
      <c r="C41" s="5" t="s">
        <v>7</v>
      </c>
      <c r="D41" s="5"/>
      <c r="E41" s="5" t="s">
        <v>7</v>
      </c>
      <c r="F41" s="5"/>
      <c r="G41" s="13"/>
      <c r="H41" s="13"/>
      <c r="I41" s="13"/>
      <c r="J41" s="28"/>
      <c r="K41" s="5" t="s">
        <v>7</v>
      </c>
      <c r="L41" s="5"/>
      <c r="M41" s="5" t="s">
        <v>7</v>
      </c>
      <c r="N41" s="23"/>
      <c r="O41" s="13"/>
      <c r="P41" s="13"/>
      <c r="Q41" s="5" t="s">
        <v>7</v>
      </c>
      <c r="R41" s="5"/>
      <c r="S41" s="5" t="s">
        <v>7</v>
      </c>
      <c r="T41" s="5"/>
      <c r="U41" s="13"/>
      <c r="V41" s="13"/>
      <c r="W41" s="5" t="s">
        <v>7</v>
      </c>
      <c r="X41" s="5"/>
      <c r="Y41" s="5" t="s">
        <v>7</v>
      </c>
      <c r="Z41" s="5"/>
      <c r="AA41" s="5" t="s">
        <v>7</v>
      </c>
      <c r="AB41" s="13"/>
      <c r="AC41" s="13"/>
      <c r="AD41" s="13"/>
      <c r="AE41" s="5" t="s">
        <v>7</v>
      </c>
      <c r="AF41" s="5"/>
      <c r="AG41" s="5" t="s">
        <v>7</v>
      </c>
      <c r="AH41" s="5"/>
      <c r="AI41" s="6"/>
      <c r="AJ41" s="6"/>
      <c r="AK41" s="11">
        <f t="shared" si="0"/>
        <v>10</v>
      </c>
    </row>
    <row r="42" spans="1:37" ht="30" hidden="1" customHeight="1" x14ac:dyDescent="0.25">
      <c r="A42" s="10" t="s">
        <v>161</v>
      </c>
      <c r="C42" s="5" t="s">
        <v>7</v>
      </c>
      <c r="E42" s="5" t="s">
        <v>7</v>
      </c>
      <c r="G42" s="13"/>
      <c r="H42" s="13"/>
      <c r="I42" s="13"/>
      <c r="J42" s="30"/>
      <c r="K42" s="5" t="s">
        <v>7</v>
      </c>
      <c r="M42" s="5" t="s">
        <v>7</v>
      </c>
      <c r="N42" s="23"/>
      <c r="O42" s="13"/>
      <c r="P42" s="13"/>
      <c r="Q42" s="5" t="s">
        <v>7</v>
      </c>
      <c r="S42" s="5" t="s">
        <v>7</v>
      </c>
      <c r="U42" s="13"/>
      <c r="V42" s="13"/>
      <c r="W42" s="5" t="s">
        <v>7</v>
      </c>
      <c r="Y42" s="5" t="s">
        <v>7</v>
      </c>
      <c r="AA42" s="5" t="s">
        <v>7</v>
      </c>
      <c r="AB42" s="13"/>
      <c r="AC42" s="13"/>
      <c r="AD42" s="13"/>
      <c r="AE42" s="5" t="s">
        <v>7</v>
      </c>
      <c r="AG42" s="5" t="s">
        <v>7</v>
      </c>
      <c r="AI42" s="6"/>
      <c r="AJ42" s="6"/>
      <c r="AK42" s="11">
        <f t="shared" si="0"/>
        <v>10</v>
      </c>
    </row>
    <row r="43" spans="1:37" ht="30" hidden="1" customHeight="1" x14ac:dyDescent="0.25">
      <c r="A43" s="10" t="s">
        <v>74</v>
      </c>
      <c r="B43" s="5"/>
      <c r="C43" s="5" t="s">
        <v>11</v>
      </c>
      <c r="D43" s="5"/>
      <c r="E43" s="5" t="s">
        <v>11</v>
      </c>
      <c r="F43" s="5"/>
      <c r="G43" s="13"/>
      <c r="H43" s="13"/>
      <c r="I43" s="13"/>
      <c r="J43" s="28" t="s">
        <v>11</v>
      </c>
      <c r="K43" s="5"/>
      <c r="L43" s="5" t="s">
        <v>11</v>
      </c>
      <c r="M43" s="5"/>
      <c r="N43" s="13"/>
      <c r="O43" s="13"/>
      <c r="P43" s="13"/>
      <c r="Q43" s="5" t="s">
        <v>11</v>
      </c>
      <c r="R43" s="5"/>
      <c r="S43" s="5" t="s">
        <v>11</v>
      </c>
      <c r="T43" s="5"/>
      <c r="U43" s="13"/>
      <c r="V43" s="13"/>
      <c r="W43" s="5" t="s">
        <v>11</v>
      </c>
      <c r="X43" s="5"/>
      <c r="Y43" s="5" t="s">
        <v>11</v>
      </c>
      <c r="Z43" s="5"/>
      <c r="AA43" s="5" t="s">
        <v>11</v>
      </c>
      <c r="AB43" s="13"/>
      <c r="AC43" s="13"/>
      <c r="AD43" s="13"/>
      <c r="AE43" s="5"/>
      <c r="AF43" s="5" t="s">
        <v>11</v>
      </c>
      <c r="AG43" s="5"/>
      <c r="AH43" s="5" t="s">
        <v>11</v>
      </c>
      <c r="AI43" s="6"/>
      <c r="AJ43" s="6"/>
      <c r="AK43" s="11">
        <f t="shared" si="0"/>
        <v>9</v>
      </c>
    </row>
    <row r="44" spans="1:37" ht="30" hidden="1" customHeight="1" x14ac:dyDescent="0.25">
      <c r="A44" s="10" t="s">
        <v>166</v>
      </c>
      <c r="B44" s="5" t="s">
        <v>11</v>
      </c>
      <c r="C44" s="5"/>
      <c r="D44" s="5" t="s">
        <v>11</v>
      </c>
      <c r="E44" s="5"/>
      <c r="F44" s="5" t="s">
        <v>11</v>
      </c>
      <c r="G44" s="13"/>
      <c r="H44" s="13"/>
      <c r="I44" s="13"/>
      <c r="J44" s="28"/>
      <c r="K44" s="5" t="s">
        <v>11</v>
      </c>
      <c r="L44" s="5"/>
      <c r="M44" s="5" t="s">
        <v>11</v>
      </c>
      <c r="N44" s="13"/>
      <c r="O44" s="13"/>
      <c r="P44" s="13"/>
      <c r="Q44" s="5"/>
      <c r="R44" s="5" t="s">
        <v>11</v>
      </c>
      <c r="S44" s="5"/>
      <c r="T44" s="5" t="s">
        <v>11</v>
      </c>
      <c r="U44" s="13"/>
      <c r="V44" s="13"/>
      <c r="W44" s="5"/>
      <c r="X44" s="5" t="s">
        <v>11</v>
      </c>
      <c r="Y44" s="5"/>
      <c r="Z44" s="5" t="s">
        <v>11</v>
      </c>
      <c r="AA44" s="25"/>
      <c r="AB44" s="13"/>
      <c r="AC44" s="13"/>
      <c r="AD44" s="13"/>
      <c r="AE44" s="5" t="s">
        <v>11</v>
      </c>
      <c r="AF44" s="5"/>
      <c r="AG44" s="5" t="s">
        <v>11</v>
      </c>
      <c r="AH44" s="25"/>
      <c r="AI44" s="6"/>
      <c r="AJ44" s="6"/>
      <c r="AK44" s="11">
        <f t="shared" si="0"/>
        <v>10</v>
      </c>
    </row>
    <row r="45" spans="1:37" ht="30" hidden="1" customHeight="1" x14ac:dyDescent="0.25">
      <c r="A45" s="10" t="s">
        <v>37</v>
      </c>
      <c r="B45" s="5" t="s">
        <v>38</v>
      </c>
      <c r="C45" s="5" t="s">
        <v>38</v>
      </c>
      <c r="D45" s="5" t="s">
        <v>38</v>
      </c>
      <c r="E45" s="5" t="s">
        <v>38</v>
      </c>
      <c r="F45" s="5" t="s">
        <v>38</v>
      </c>
      <c r="G45" s="13"/>
      <c r="H45" s="13"/>
      <c r="I45" s="13"/>
      <c r="J45" s="28" t="s">
        <v>38</v>
      </c>
      <c r="K45" s="5" t="s">
        <v>38</v>
      </c>
      <c r="L45" s="5" t="s">
        <v>38</v>
      </c>
      <c r="M45" s="5" t="s">
        <v>38</v>
      </c>
      <c r="N45" s="13"/>
      <c r="O45" s="13"/>
      <c r="P45" s="13"/>
      <c r="Q45" s="5" t="s">
        <v>38</v>
      </c>
      <c r="R45" s="5" t="s">
        <v>38</v>
      </c>
      <c r="S45" s="5" t="s">
        <v>38</v>
      </c>
      <c r="T45" s="5" t="s">
        <v>38</v>
      </c>
      <c r="U45" s="13"/>
      <c r="V45" s="13"/>
      <c r="W45" s="5" t="s">
        <v>38</v>
      </c>
      <c r="X45" s="5" t="s">
        <v>38</v>
      </c>
      <c r="Y45" s="5" t="s">
        <v>38</v>
      </c>
      <c r="Z45" s="5" t="s">
        <v>38</v>
      </c>
      <c r="AA45" s="5" t="s">
        <v>38</v>
      </c>
      <c r="AB45" s="13"/>
      <c r="AC45" s="13"/>
      <c r="AD45" s="13"/>
      <c r="AE45" s="5" t="s">
        <v>38</v>
      </c>
      <c r="AF45" s="5" t="s">
        <v>38</v>
      </c>
      <c r="AG45" s="5" t="s">
        <v>38</v>
      </c>
      <c r="AH45" s="5" t="s">
        <v>38</v>
      </c>
      <c r="AI45" s="6" t="s">
        <v>11</v>
      </c>
      <c r="AJ45" s="6"/>
      <c r="AK45" s="11">
        <f t="shared" si="0"/>
        <v>19</v>
      </c>
    </row>
    <row r="46" spans="1:37" ht="30" hidden="1" customHeight="1" x14ac:dyDescent="0.25">
      <c r="A46" s="10" t="s">
        <v>106</v>
      </c>
      <c r="B46" s="5" t="s">
        <v>38</v>
      </c>
      <c r="C46" s="5"/>
      <c r="D46" s="5" t="s">
        <v>38</v>
      </c>
      <c r="E46" s="5"/>
      <c r="F46" s="5" t="s">
        <v>38</v>
      </c>
      <c r="G46" s="13"/>
      <c r="H46" s="13"/>
      <c r="I46" s="13"/>
      <c r="J46" s="28"/>
      <c r="K46" s="5" t="s">
        <v>38</v>
      </c>
      <c r="L46" s="5"/>
      <c r="M46" s="5" t="s">
        <v>38</v>
      </c>
      <c r="N46" s="13"/>
      <c r="O46" s="13"/>
      <c r="P46" s="13"/>
      <c r="Q46" s="5"/>
      <c r="R46" s="5" t="s">
        <v>38</v>
      </c>
      <c r="S46" s="5"/>
      <c r="T46" s="5" t="s">
        <v>38</v>
      </c>
      <c r="U46" s="13"/>
      <c r="V46" s="13"/>
      <c r="W46" s="5"/>
      <c r="X46" s="5" t="s">
        <v>38</v>
      </c>
      <c r="Y46" s="5"/>
      <c r="Z46" s="5" t="s">
        <v>38</v>
      </c>
      <c r="AA46" s="5"/>
      <c r="AB46" s="13"/>
      <c r="AC46" s="13"/>
      <c r="AD46" s="13"/>
      <c r="AE46" s="5" t="s">
        <v>38</v>
      </c>
      <c r="AF46" s="5"/>
      <c r="AG46" s="5" t="s">
        <v>38</v>
      </c>
      <c r="AH46" s="5"/>
      <c r="AI46" s="6"/>
      <c r="AJ46" s="6"/>
      <c r="AK46" s="11">
        <f t="shared" si="0"/>
        <v>10</v>
      </c>
    </row>
    <row r="47" spans="1:37" ht="30" hidden="1" customHeight="1" x14ac:dyDescent="0.25">
      <c r="A47" s="24" t="s">
        <v>162</v>
      </c>
      <c r="B47" s="5"/>
      <c r="C47" s="5" t="s">
        <v>38</v>
      </c>
      <c r="D47" s="5"/>
      <c r="E47" s="5" t="s">
        <v>38</v>
      </c>
      <c r="F47" s="5"/>
      <c r="G47" s="13"/>
      <c r="H47" s="13"/>
      <c r="I47" s="13"/>
      <c r="J47" s="28" t="s">
        <v>38</v>
      </c>
      <c r="K47" s="5"/>
      <c r="L47" s="5" t="s">
        <v>38</v>
      </c>
      <c r="M47" s="5"/>
      <c r="N47" s="13"/>
      <c r="O47" s="13"/>
      <c r="P47" s="13"/>
      <c r="Q47" s="5" t="s">
        <v>38</v>
      </c>
      <c r="R47" s="5"/>
      <c r="S47" s="5" t="s">
        <v>38</v>
      </c>
      <c r="T47" s="5"/>
      <c r="U47" s="13"/>
      <c r="V47" s="13"/>
      <c r="W47" s="5" t="s">
        <v>38</v>
      </c>
      <c r="X47" s="5"/>
      <c r="Y47" s="5" t="s">
        <v>38</v>
      </c>
      <c r="Z47" s="5"/>
      <c r="AA47" s="5" t="s">
        <v>38</v>
      </c>
      <c r="AB47" s="13"/>
      <c r="AC47" s="13"/>
      <c r="AD47" s="13"/>
      <c r="AE47" s="5"/>
      <c r="AF47" s="5" t="s">
        <v>38</v>
      </c>
      <c r="AG47" s="5"/>
      <c r="AH47" s="5" t="s">
        <v>38</v>
      </c>
      <c r="AI47" s="6"/>
      <c r="AJ47" s="6" t="s">
        <v>6</v>
      </c>
      <c r="AK47" s="11">
        <f t="shared" si="0"/>
        <v>9</v>
      </c>
    </row>
    <row r="48" spans="1:37" ht="30" hidden="1" customHeight="1" x14ac:dyDescent="0.25">
      <c r="A48" s="10" t="s">
        <v>107</v>
      </c>
      <c r="B48" s="5" t="s">
        <v>19</v>
      </c>
      <c r="C48" s="5" t="s">
        <v>19</v>
      </c>
      <c r="D48" s="5" t="s">
        <v>19</v>
      </c>
      <c r="E48" s="5" t="s">
        <v>19</v>
      </c>
      <c r="F48" s="5" t="s">
        <v>19</v>
      </c>
      <c r="G48" s="13"/>
      <c r="H48" s="13"/>
      <c r="I48" s="13"/>
      <c r="J48" s="28" t="s">
        <v>19</v>
      </c>
      <c r="K48" s="5" t="s">
        <v>19</v>
      </c>
      <c r="L48" s="5" t="s">
        <v>19</v>
      </c>
      <c r="M48" s="5" t="s">
        <v>19</v>
      </c>
      <c r="N48" s="13"/>
      <c r="O48" s="13"/>
      <c r="P48" s="13"/>
      <c r="Q48" s="5" t="s">
        <v>19</v>
      </c>
      <c r="R48" s="5" t="s">
        <v>19</v>
      </c>
      <c r="S48" s="5" t="s">
        <v>19</v>
      </c>
      <c r="T48" s="5" t="s">
        <v>19</v>
      </c>
      <c r="U48" s="13"/>
      <c r="V48" s="13"/>
      <c r="W48" s="5" t="s">
        <v>19</v>
      </c>
      <c r="X48" s="5" t="s">
        <v>19</v>
      </c>
      <c r="Y48" s="5" t="s">
        <v>19</v>
      </c>
      <c r="Z48" s="5" t="s">
        <v>19</v>
      </c>
      <c r="AA48" s="5" t="s">
        <v>19</v>
      </c>
      <c r="AB48" s="13"/>
      <c r="AC48" s="13"/>
      <c r="AD48" s="13"/>
      <c r="AE48" s="5" t="s">
        <v>19</v>
      </c>
      <c r="AF48" s="5" t="s">
        <v>19</v>
      </c>
      <c r="AG48" s="5" t="s">
        <v>19</v>
      </c>
      <c r="AH48" s="5" t="s">
        <v>19</v>
      </c>
      <c r="AI48" s="6"/>
      <c r="AJ48" s="6"/>
      <c r="AK48" s="11">
        <f t="shared" si="0"/>
        <v>19</v>
      </c>
    </row>
    <row r="49" spans="1:37" ht="30" hidden="1" customHeight="1" x14ac:dyDescent="0.25">
      <c r="A49" s="10" t="s">
        <v>42</v>
      </c>
      <c r="B49" s="5" t="s">
        <v>19</v>
      </c>
      <c r="C49" s="5"/>
      <c r="D49" s="5" t="s">
        <v>19</v>
      </c>
      <c r="E49" s="5"/>
      <c r="F49" s="5" t="s">
        <v>19</v>
      </c>
      <c r="G49" s="13"/>
      <c r="H49" s="13"/>
      <c r="I49" s="13"/>
      <c r="J49" s="28"/>
      <c r="K49" s="5" t="s">
        <v>19</v>
      </c>
      <c r="L49" s="5"/>
      <c r="M49" s="5" t="s">
        <v>19</v>
      </c>
      <c r="N49" s="13"/>
      <c r="O49" s="13"/>
      <c r="P49" s="13"/>
      <c r="Q49" s="5"/>
      <c r="R49" s="5" t="s">
        <v>19</v>
      </c>
      <c r="S49" s="5"/>
      <c r="T49" s="5" t="s">
        <v>19</v>
      </c>
      <c r="U49" s="13"/>
      <c r="V49" s="13"/>
      <c r="W49" s="5"/>
      <c r="X49" s="5" t="s">
        <v>19</v>
      </c>
      <c r="Y49" s="5"/>
      <c r="Z49" s="5" t="s">
        <v>19</v>
      </c>
      <c r="AA49" s="5"/>
      <c r="AB49" s="13"/>
      <c r="AC49" s="13"/>
      <c r="AD49" s="13"/>
      <c r="AE49" s="5" t="s">
        <v>19</v>
      </c>
      <c r="AF49" s="5"/>
      <c r="AG49" s="5" t="s">
        <v>19</v>
      </c>
      <c r="AH49" s="5"/>
      <c r="AI49" s="6"/>
      <c r="AJ49" s="6"/>
      <c r="AK49" s="11">
        <f t="shared" si="0"/>
        <v>10</v>
      </c>
    </row>
    <row r="50" spans="1:37" ht="30" hidden="1" customHeight="1" x14ac:dyDescent="0.25">
      <c r="A50" s="10" t="s">
        <v>164</v>
      </c>
      <c r="B50" s="5"/>
      <c r="C50" s="5" t="s">
        <v>19</v>
      </c>
      <c r="D50" s="5"/>
      <c r="E50" s="5" t="s">
        <v>19</v>
      </c>
      <c r="F50" s="5"/>
      <c r="G50" s="13"/>
      <c r="H50" s="13"/>
      <c r="I50" s="13"/>
      <c r="J50" s="28" t="s">
        <v>19</v>
      </c>
      <c r="K50" s="5"/>
      <c r="L50" s="5" t="s">
        <v>19</v>
      </c>
      <c r="M50" s="5"/>
      <c r="N50" s="13"/>
      <c r="O50" s="13"/>
      <c r="P50" s="13"/>
      <c r="Q50" s="5" t="s">
        <v>19</v>
      </c>
      <c r="R50" s="5"/>
      <c r="S50" s="5" t="s">
        <v>19</v>
      </c>
      <c r="T50" s="5"/>
      <c r="U50" s="13"/>
      <c r="V50" s="13"/>
      <c r="W50" s="5" t="s">
        <v>19</v>
      </c>
      <c r="X50" s="5"/>
      <c r="Y50" s="5" t="s">
        <v>19</v>
      </c>
      <c r="Z50" s="5"/>
      <c r="AA50" s="5" t="s">
        <v>19</v>
      </c>
      <c r="AB50" s="13"/>
      <c r="AC50" s="13"/>
      <c r="AD50" s="13"/>
      <c r="AE50" s="5"/>
      <c r="AF50" s="5" t="s">
        <v>19</v>
      </c>
      <c r="AG50" s="5"/>
      <c r="AH50" s="5" t="s">
        <v>19</v>
      </c>
      <c r="AI50" s="6"/>
      <c r="AJ50" s="6"/>
      <c r="AK50" s="11">
        <f t="shared" si="0"/>
        <v>9</v>
      </c>
    </row>
    <row r="51" spans="1:37" ht="30" hidden="1" customHeight="1" x14ac:dyDescent="0.25">
      <c r="A51" s="10" t="s">
        <v>85</v>
      </c>
      <c r="B51" s="5"/>
      <c r="C51" s="5" t="s">
        <v>163</v>
      </c>
      <c r="D51" s="5"/>
      <c r="E51" s="5" t="s">
        <v>163</v>
      </c>
      <c r="F51" s="5"/>
      <c r="G51" s="13"/>
      <c r="H51" s="13"/>
      <c r="I51" s="13"/>
      <c r="J51" s="28" t="s">
        <v>163</v>
      </c>
      <c r="K51" s="5"/>
      <c r="L51" s="5" t="s">
        <v>163</v>
      </c>
      <c r="M51" s="5"/>
      <c r="N51" s="13"/>
      <c r="O51" s="13"/>
      <c r="P51" s="13"/>
      <c r="Q51" s="5" t="s">
        <v>163</v>
      </c>
      <c r="R51" s="5"/>
      <c r="S51" s="5" t="s">
        <v>163</v>
      </c>
      <c r="T51" s="5"/>
      <c r="U51" s="13"/>
      <c r="V51" s="13"/>
      <c r="W51" s="5" t="s">
        <v>163</v>
      </c>
      <c r="X51" s="5"/>
      <c r="Y51" s="5" t="s">
        <v>163</v>
      </c>
      <c r="Z51" s="5"/>
      <c r="AA51" s="5" t="s">
        <v>163</v>
      </c>
      <c r="AB51" s="13"/>
      <c r="AC51" s="13"/>
      <c r="AD51" s="13"/>
      <c r="AE51" s="5"/>
      <c r="AF51" s="5" t="s">
        <v>163</v>
      </c>
      <c r="AG51" s="5"/>
      <c r="AH51" s="5" t="s">
        <v>163</v>
      </c>
      <c r="AI51" s="6"/>
      <c r="AJ51" s="6"/>
      <c r="AK51" s="11">
        <f t="shared" si="0"/>
        <v>9</v>
      </c>
    </row>
    <row r="52" spans="1:37" ht="30" hidden="1" customHeight="1" x14ac:dyDescent="0.25">
      <c r="A52" s="10" t="s">
        <v>103</v>
      </c>
      <c r="B52" s="5" t="s">
        <v>163</v>
      </c>
      <c r="C52" s="5"/>
      <c r="D52" s="5" t="s">
        <v>163</v>
      </c>
      <c r="E52" s="5"/>
      <c r="F52" s="5" t="s">
        <v>163</v>
      </c>
      <c r="G52" s="13"/>
      <c r="H52" s="13"/>
      <c r="I52" s="13"/>
      <c r="J52" s="28"/>
      <c r="K52" s="5" t="s">
        <v>163</v>
      </c>
      <c r="L52" s="5"/>
      <c r="M52" s="5" t="s">
        <v>163</v>
      </c>
      <c r="N52" s="13"/>
      <c r="O52" s="13"/>
      <c r="P52" s="13"/>
      <c r="Q52" s="5"/>
      <c r="R52" s="5" t="s">
        <v>163</v>
      </c>
      <c r="S52" s="5"/>
      <c r="T52" s="5" t="s">
        <v>163</v>
      </c>
      <c r="U52" s="13"/>
      <c r="V52" s="13"/>
      <c r="W52" s="5"/>
      <c r="X52" s="5" t="s">
        <v>163</v>
      </c>
      <c r="Y52" s="5"/>
      <c r="Z52" s="5" t="s">
        <v>163</v>
      </c>
      <c r="AA52" s="25"/>
      <c r="AB52" s="13"/>
      <c r="AC52" s="13"/>
      <c r="AD52" s="13"/>
      <c r="AE52" s="5" t="s">
        <v>163</v>
      </c>
      <c r="AF52" s="5"/>
      <c r="AG52" s="5" t="s">
        <v>163</v>
      </c>
      <c r="AH52" s="25"/>
      <c r="AI52" s="6"/>
      <c r="AJ52" s="6"/>
      <c r="AK52" s="11">
        <f t="shared" si="0"/>
        <v>10</v>
      </c>
    </row>
    <row r="53" spans="1:37" ht="30" hidden="1" customHeight="1" x14ac:dyDescent="0.25">
      <c r="A53" s="10" t="s">
        <v>104</v>
      </c>
      <c r="B53" s="5" t="s">
        <v>163</v>
      </c>
      <c r="C53" s="5"/>
      <c r="D53" s="5" t="s">
        <v>163</v>
      </c>
      <c r="E53" s="5"/>
      <c r="F53" s="5" t="s">
        <v>163</v>
      </c>
      <c r="G53" s="13"/>
      <c r="H53" s="13"/>
      <c r="I53" s="13"/>
      <c r="J53" s="28"/>
      <c r="K53" s="5" t="s">
        <v>163</v>
      </c>
      <c r="L53" s="5"/>
      <c r="M53" s="5" t="s">
        <v>163</v>
      </c>
      <c r="N53" s="13"/>
      <c r="O53" s="13"/>
      <c r="P53" s="13"/>
      <c r="Q53" s="5"/>
      <c r="R53" s="5" t="s">
        <v>163</v>
      </c>
      <c r="S53" s="5"/>
      <c r="T53" s="5" t="s">
        <v>163</v>
      </c>
      <c r="U53" s="13"/>
      <c r="V53" s="13"/>
      <c r="W53" s="5"/>
      <c r="X53" s="5" t="s">
        <v>163</v>
      </c>
      <c r="Y53" s="5"/>
      <c r="Z53" s="5" t="s">
        <v>163</v>
      </c>
      <c r="AA53" s="25"/>
      <c r="AB53" s="13"/>
      <c r="AC53" s="13"/>
      <c r="AD53" s="13"/>
      <c r="AE53" s="5" t="s">
        <v>163</v>
      </c>
      <c r="AF53" s="5"/>
      <c r="AG53" s="5" t="s">
        <v>163</v>
      </c>
      <c r="AH53" s="25"/>
      <c r="AI53" s="6"/>
      <c r="AJ53" s="6"/>
      <c r="AK53" s="11">
        <f t="shared" si="0"/>
        <v>10</v>
      </c>
    </row>
    <row r="54" spans="1:37" x14ac:dyDescent="0.25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27">
        <f>SUM(AK3:AK53)</f>
        <v>656</v>
      </c>
    </row>
    <row r="55" spans="1:37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</row>
    <row r="57" spans="1:3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</row>
    <row r="58" spans="1:37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</row>
    <row r="59" spans="1:37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</row>
    <row r="60" spans="1:37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</row>
    <row r="61" spans="1:37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</row>
    <row r="62" spans="1:37" x14ac:dyDescent="0.25">
      <c r="A62" t="s">
        <v>163</v>
      </c>
    </row>
    <row r="63" spans="1:37" x14ac:dyDescent="0.25">
      <c r="A63" t="s">
        <v>16</v>
      </c>
    </row>
    <row r="64" spans="1:37" x14ac:dyDescent="0.25">
      <c r="A64" t="s">
        <v>71</v>
      </c>
    </row>
    <row r="65" spans="1:1" x14ac:dyDescent="0.25">
      <c r="A65" t="s">
        <v>19</v>
      </c>
    </row>
    <row r="66" spans="1:1" x14ac:dyDescent="0.25">
      <c r="A66" t="s">
        <v>12</v>
      </c>
    </row>
    <row r="67" spans="1:1" x14ac:dyDescent="0.25">
      <c r="A67" t="s">
        <v>11</v>
      </c>
    </row>
    <row r="68" spans="1:1" x14ac:dyDescent="0.25">
      <c r="A68" t="s">
        <v>38</v>
      </c>
    </row>
    <row r="69" spans="1:1" x14ac:dyDescent="0.25">
      <c r="A69" t="s">
        <v>33</v>
      </c>
    </row>
    <row r="70" spans="1:1" x14ac:dyDescent="0.25">
      <c r="A70" t="s">
        <v>5</v>
      </c>
    </row>
    <row r="71" spans="1:1" x14ac:dyDescent="0.25">
      <c r="A71" t="s">
        <v>56</v>
      </c>
    </row>
    <row r="72" spans="1:1" x14ac:dyDescent="0.25">
      <c r="A72" t="s">
        <v>90</v>
      </c>
    </row>
    <row r="73" spans="1:1" x14ac:dyDescent="0.25">
      <c r="A73" t="s">
        <v>86</v>
      </c>
    </row>
    <row r="74" spans="1:1" x14ac:dyDescent="0.25">
      <c r="A74" t="s">
        <v>30</v>
      </c>
    </row>
    <row r="75" spans="1:1" x14ac:dyDescent="0.25">
      <c r="A75" t="s">
        <v>4</v>
      </c>
    </row>
    <row r="76" spans="1:1" x14ac:dyDescent="0.25">
      <c r="A76" t="s">
        <v>17</v>
      </c>
    </row>
    <row r="77" spans="1:1" x14ac:dyDescent="0.25">
      <c r="A77" t="s">
        <v>43</v>
      </c>
    </row>
    <row r="78" spans="1:1" x14ac:dyDescent="0.25">
      <c r="A78" t="s">
        <v>44</v>
      </c>
    </row>
    <row r="79" spans="1:1" x14ac:dyDescent="0.25">
      <c r="A79" t="s">
        <v>6</v>
      </c>
    </row>
    <row r="80" spans="1:1" x14ac:dyDescent="0.25">
      <c r="A80" t="s">
        <v>108</v>
      </c>
    </row>
    <row r="81" spans="1:1" x14ac:dyDescent="0.25">
      <c r="A81" t="s">
        <v>7</v>
      </c>
    </row>
    <row r="82" spans="1:1" x14ac:dyDescent="0.25">
      <c r="A82" t="s">
        <v>59</v>
      </c>
    </row>
  </sheetData>
  <autoFilter ref="A2:AK55"/>
  <phoneticPr fontId="3" type="noConversion"/>
  <dataValidations count="3">
    <dataValidation type="list" allowBlank="1" showInputMessage="1" showErrorMessage="1" sqref="G17:I17 N17:O53 G20:I53 AH13 D47 H19:I24 G18:G24 I18:I24 U14:U24 N14:N24 H14:H24 M21 D21 F47 F21 H4 I5:I8 G5:G7 G3:I3 N3:O7 G6:I7 B54:AJ61 AB3:AD7 N11:O13 G11:I13 M47 U3:V7 AI3:AJ7 U11:V13 AA13 AB11:AD13 AI11:AJ13 U17:V53 R21 Z21 AB17:AD53 AH19 K21 T21 AE21 X21 AA19 AG21 AH22 AA22 AH30 AA30 AH36 Z47 AA36 AA40 AJ17:AJ53 AI17:AI40 R47 AI43:AI53 AE47 AH44 K47 T47 X47 AA44 AA52:AA53 AG47 AH52:AH53">
      <formula1>$A$62:$A$81</formula1>
    </dataValidation>
    <dataValidation type="list" allowBlank="1" showInputMessage="1" showErrorMessage="1" sqref="Q43:S44 K45:L50 R45:S50 B43:D45 W45:X45 G49:I51 F43:F53 W46:W50 N9:O42 AA51 B30:D39 D3:D4 M6:M7 E3:E7 M3:M4 J3:J7 F3:F4 S9 J9 F6:F7 H8 O8 C9 AE6:AE7 AG6:AG7 E9 P9:Q9 L9 AE30:AE39 N49:O51 T43:T53 W41:Y41 AB8:AD42 S42 AE42 AH28:AH41 AG42 AF28:AF40 AG30:AG39 F30:F41 B40:B41 C41:E41 C42 L28:L40 J28:K28 J40:J41 K41:M41 K42 D45:D50 J43:L44 J11:M27 T30:T41 AG28 W9 Y9 AA9 O11:T13 AF9 AH9 AH3:AH7 B3:C5 K3:K4 L3:L7 P3:Q5 T3:T4 R3:R4 S3:S7 W3:W5 Z3:Z4 X3:X4 Y3:Y7 AA3:AA7 AG3:AG4 AE3:AE4 AF3:AF7 B6:D7 K6:K7 P6:R7 T6:T7 W6:X7 Z6:Z7 V8 U9:V42 P14:P21 Q14:T27 G9:I42 Q29 B26:E27 B11:F25 F26:F28 J30:K39 AE28 AE51:AG53 C29 B28:D28 W42 M28 M30:M39 E42:E53 J29 P23:P41 Q28:R28 Q30:R39 T28 S28:S39 Y28:Y39 W11:Z27 AA11:AA43 Z30:Z41 W29 W28:X28 W30:X39 Z28 AE11:AH27 D40 R40 Q41:S41 Q42 Y42 X40 AI8:AJ42 AE41:AG41 AE43:AG44 B48:F48 J46:J50 W43:Z44 AH43 B46:C50 B51:D53 J45:K45 J51:L53 P43:P50 J48:M48 Q46:Q50 Q45:R45 M42:M53 P48:T48 U49:V51 W48:AA48 X45:AA50 P51:S53 AB49:AD51 AI49:AJ51 W51:Z53 AE45:AH50 AH51 E28:E39">
      <formula1>$A$62:$A$82</formula1>
    </dataValidation>
    <dataValidation type="list" allowBlank="1" showInputMessage="1" showErrorMessage="1" sqref="Z30:Z41 AG30:AG39 C10:C29 L8 AG50:AG53 AF49 AE42 P10:P21 E8 P8:Q8 P23 J10:J29 D50 AH49 C49 F50:F53 K50 J49 D52:D53 M50:M53 AI41:AI42 E49 C51 B52:B53 E51 L49 R50 P51:Q51 J51 T50:T53 L51 AH8 C8 AH37:AH41 Q41:S41 AA37:AA39 F30:F41 AA31:AA35 E42 B40:B41 C42 L10:L40 M42 J40:J41 K42 K41:M41 J8 S10:S39 AH31:AH35 AE30:AE39 S8 Y10:Y39 W10:W29 W8 X8:X28 Z8:Z28 Y8 AA10:AA12 AA8 AF10:AF40 AE8:AE28 AG8:AG28 AF8 AH10:AH12 AH14:AH18 AA14:AA18 D8:D28 AH20:AH21 K8:K28 AA20:AA21 AH23:AH29 B8:B28 C41:E41 AA23:AA29 AH51 Q10:Q29 W30:X39 M8:M28 F8:F28 R8:R28 M30:M39 J30:K39 T8:T28 P25:P41 B30:D39 Q30:R39 D40 R40 S42 Q42 T30:T41 W41:Y41 X40 Y42 W42 AA41:AA42 AE41:AG41 AG42 Q49 S49 X50 Z50:Z53 W49 Y49 AA49 AE50 B50 K52:K53 S51 R52:R53 W51 Y51 X52:X53 AA51 AF51 AE52:AE53 E10:E39">
      <formula1>$A$62:$A$83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workbookViewId="0">
      <selection sqref="A1:A61"/>
    </sheetView>
  </sheetViews>
  <sheetFormatPr baseColWidth="10" defaultRowHeight="15.75" x14ac:dyDescent="0.25"/>
  <sheetData>
    <row r="1" spans="1:1" x14ac:dyDescent="0.25">
      <c r="A1" t="s">
        <v>32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67</v>
      </c>
    </row>
    <row r="7" spans="1:1" x14ac:dyDescent="0.25">
      <c r="A7" t="s">
        <v>70</v>
      </c>
    </row>
    <row r="8" spans="1:1" x14ac:dyDescent="0.25">
      <c r="A8" t="s">
        <v>155</v>
      </c>
    </row>
    <row r="9" spans="1:1" x14ac:dyDescent="0.25">
      <c r="A9" t="s">
        <v>87</v>
      </c>
    </row>
    <row r="10" spans="1:1" x14ac:dyDescent="0.25">
      <c r="A10" t="s">
        <v>68</v>
      </c>
    </row>
    <row r="11" spans="1:1" x14ac:dyDescent="0.25">
      <c r="A11" t="s">
        <v>69</v>
      </c>
    </row>
    <row r="12" spans="1:1" x14ac:dyDescent="0.25">
      <c r="A12" t="s">
        <v>13</v>
      </c>
    </row>
    <row r="13" spans="1:1" x14ac:dyDescent="0.25">
      <c r="A13" t="s">
        <v>156</v>
      </c>
    </row>
    <row r="14" spans="1:1" x14ac:dyDescent="0.25">
      <c r="A14" t="s">
        <v>157</v>
      </c>
    </row>
    <row r="15" spans="1:1" x14ac:dyDescent="0.25">
      <c r="A15" t="s">
        <v>41</v>
      </c>
    </row>
    <row r="16" spans="1:1" x14ac:dyDescent="0.25">
      <c r="A16" t="s">
        <v>88</v>
      </c>
    </row>
    <row r="17" spans="1:1" x14ac:dyDescent="0.25">
      <c r="A17" t="s">
        <v>91</v>
      </c>
    </row>
    <row r="18" spans="1:1" x14ac:dyDescent="0.25">
      <c r="A18" t="s">
        <v>10</v>
      </c>
    </row>
    <row r="19" spans="1:1" x14ac:dyDescent="0.25">
      <c r="A19" t="s">
        <v>96</v>
      </c>
    </row>
    <row r="20" spans="1:1" x14ac:dyDescent="0.25">
      <c r="A20" t="s">
        <v>83</v>
      </c>
    </row>
    <row r="21" spans="1:1" x14ac:dyDescent="0.25">
      <c r="A21" t="s">
        <v>54</v>
      </c>
    </row>
    <row r="22" spans="1:1" x14ac:dyDescent="0.25">
      <c r="A22" t="s">
        <v>109</v>
      </c>
    </row>
    <row r="23" spans="1:1" x14ac:dyDescent="0.25">
      <c r="A23" t="s">
        <v>89</v>
      </c>
    </row>
    <row r="24" spans="1:1" x14ac:dyDescent="0.25">
      <c r="A24" t="s">
        <v>76</v>
      </c>
    </row>
    <row r="25" spans="1:1" x14ac:dyDescent="0.25">
      <c r="A25" t="s">
        <v>77</v>
      </c>
    </row>
    <row r="26" spans="1:1" x14ac:dyDescent="0.25">
      <c r="A26" t="s">
        <v>158</v>
      </c>
    </row>
    <row r="27" spans="1:1" x14ac:dyDescent="0.25">
      <c r="A27" t="s">
        <v>72</v>
      </c>
    </row>
    <row r="28" spans="1:1" x14ac:dyDescent="0.25">
      <c r="A28" t="s">
        <v>84</v>
      </c>
    </row>
    <row r="29" spans="1:1" x14ac:dyDescent="0.25">
      <c r="A29" t="s">
        <v>81</v>
      </c>
    </row>
    <row r="30" spans="1:1" x14ac:dyDescent="0.25">
      <c r="A30" t="s">
        <v>73</v>
      </c>
    </row>
    <row r="31" spans="1:1" x14ac:dyDescent="0.25">
      <c r="A31" t="s">
        <v>159</v>
      </c>
    </row>
    <row r="32" spans="1:1" x14ac:dyDescent="0.25">
      <c r="A32" t="s">
        <v>28</v>
      </c>
    </row>
    <row r="33" spans="1:1" x14ac:dyDescent="0.25">
      <c r="A33" t="s">
        <v>105</v>
      </c>
    </row>
    <row r="34" spans="1:1" x14ac:dyDescent="0.25">
      <c r="A34" t="s">
        <v>160</v>
      </c>
    </row>
    <row r="35" spans="1:1" x14ac:dyDescent="0.25">
      <c r="A35" t="s">
        <v>3</v>
      </c>
    </row>
    <row r="36" spans="1:1" x14ac:dyDescent="0.25">
      <c r="A36" t="s">
        <v>101</v>
      </c>
    </row>
    <row r="37" spans="1:1" x14ac:dyDescent="0.25">
      <c r="A37" t="s">
        <v>165</v>
      </c>
    </row>
    <row r="38" spans="1:1" x14ac:dyDescent="0.25">
      <c r="A38" t="s">
        <v>110</v>
      </c>
    </row>
    <row r="39" spans="1:1" x14ac:dyDescent="0.25">
      <c r="A39" t="s">
        <v>111</v>
      </c>
    </row>
    <row r="40" spans="1:1" x14ac:dyDescent="0.25">
      <c r="A40" t="s">
        <v>161</v>
      </c>
    </row>
    <row r="41" spans="1:1" x14ac:dyDescent="0.25">
      <c r="A41" t="s">
        <v>74</v>
      </c>
    </row>
    <row r="42" spans="1:1" x14ac:dyDescent="0.25">
      <c r="A42" t="s">
        <v>166</v>
      </c>
    </row>
    <row r="43" spans="1:1" x14ac:dyDescent="0.25">
      <c r="A43" t="s">
        <v>37</v>
      </c>
    </row>
    <row r="44" spans="1:1" x14ac:dyDescent="0.25">
      <c r="A44" t="s">
        <v>106</v>
      </c>
    </row>
    <row r="45" spans="1:1" x14ac:dyDescent="0.25">
      <c r="A45" t="s">
        <v>162</v>
      </c>
    </row>
    <row r="46" spans="1:1" x14ac:dyDescent="0.25">
      <c r="A46" t="s">
        <v>107</v>
      </c>
    </row>
    <row r="47" spans="1:1" x14ac:dyDescent="0.25">
      <c r="A47" t="s">
        <v>42</v>
      </c>
    </row>
    <row r="48" spans="1:1" x14ac:dyDescent="0.25">
      <c r="A48" t="s">
        <v>164</v>
      </c>
    </row>
    <row r="49" spans="1:1" x14ac:dyDescent="0.25">
      <c r="A49" t="s">
        <v>85</v>
      </c>
    </row>
    <row r="50" spans="1:1" x14ac:dyDescent="0.25">
      <c r="A50" t="s">
        <v>103</v>
      </c>
    </row>
    <row r="51" spans="1:1" x14ac:dyDescent="0.25">
      <c r="A51" t="s">
        <v>104</v>
      </c>
    </row>
    <row r="52" spans="1:1" x14ac:dyDescent="0.25">
      <c r="A52" t="s">
        <v>75</v>
      </c>
    </row>
    <row r="53" spans="1:1" x14ac:dyDescent="0.25">
      <c r="A53" t="s">
        <v>82</v>
      </c>
    </row>
    <row r="54" spans="1:1" x14ac:dyDescent="0.25">
      <c r="A54" t="s">
        <v>46</v>
      </c>
    </row>
    <row r="55" spans="1:1" x14ac:dyDescent="0.25">
      <c r="A55" t="s">
        <v>92</v>
      </c>
    </row>
    <row r="56" spans="1:1" x14ac:dyDescent="0.25">
      <c r="A56" t="s">
        <v>93</v>
      </c>
    </row>
    <row r="57" spans="1:1" x14ac:dyDescent="0.25">
      <c r="A57" t="s">
        <v>94</v>
      </c>
    </row>
    <row r="58" spans="1:1" x14ac:dyDescent="0.25">
      <c r="A58" t="s">
        <v>95</v>
      </c>
    </row>
    <row r="59" spans="1:1" x14ac:dyDescent="0.25">
      <c r="A59" t="s">
        <v>99</v>
      </c>
    </row>
    <row r="60" spans="1:1" x14ac:dyDescent="0.25">
      <c r="A60" t="s">
        <v>100</v>
      </c>
    </row>
    <row r="61" spans="1:1" x14ac:dyDescent="0.25">
      <c r="A61" t="s">
        <v>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1" sqref="B1:C16"/>
    </sheetView>
  </sheetViews>
  <sheetFormatPr baseColWidth="10" defaultColWidth="10.875" defaultRowHeight="15.75" x14ac:dyDescent="0.25"/>
  <cols>
    <col min="1" max="1" width="7" customWidth="1"/>
    <col min="3" max="3" width="51.625" bestFit="1" customWidth="1"/>
    <col min="4" max="4" width="15.375" customWidth="1"/>
    <col min="5" max="5" width="11.5" customWidth="1"/>
  </cols>
  <sheetData>
    <row r="1" spans="1:6" ht="20.100000000000001" customHeight="1" x14ac:dyDescent="0.25">
      <c r="A1" s="19" t="s">
        <v>129</v>
      </c>
      <c r="B1" s="17" t="s">
        <v>124</v>
      </c>
      <c r="C1" s="17" t="s">
        <v>1</v>
      </c>
      <c r="D1" s="17" t="s">
        <v>127</v>
      </c>
      <c r="E1" s="17" t="s">
        <v>125</v>
      </c>
      <c r="F1" s="17" t="s">
        <v>128</v>
      </c>
    </row>
    <row r="2" spans="1:6" ht="20.100000000000001" customHeight="1" x14ac:dyDescent="0.25">
      <c r="A2" s="19">
        <v>1</v>
      </c>
      <c r="B2" s="18">
        <v>46076</v>
      </c>
      <c r="C2" s="9" t="s">
        <v>41</v>
      </c>
      <c r="D2" s="17" t="s">
        <v>126</v>
      </c>
      <c r="E2" s="17" t="s">
        <v>126</v>
      </c>
      <c r="F2" s="17" t="s">
        <v>126</v>
      </c>
    </row>
    <row r="3" spans="1:6" ht="20.100000000000001" customHeight="1" x14ac:dyDescent="0.25">
      <c r="A3" s="19">
        <v>2</v>
      </c>
      <c r="B3" s="18">
        <v>46078</v>
      </c>
      <c r="C3" s="9" t="s">
        <v>37</v>
      </c>
      <c r="D3" s="17" t="s">
        <v>126</v>
      </c>
      <c r="E3" s="17" t="s">
        <v>126</v>
      </c>
      <c r="F3" s="17" t="s">
        <v>126</v>
      </c>
    </row>
    <row r="4" spans="1:6" ht="20.100000000000001" customHeight="1" x14ac:dyDescent="0.25">
      <c r="A4" s="19">
        <v>3</v>
      </c>
      <c r="B4" s="18">
        <v>46079</v>
      </c>
      <c r="C4" s="9" t="s">
        <v>81</v>
      </c>
      <c r="D4" s="17" t="s">
        <v>126</v>
      </c>
      <c r="E4" s="17" t="s">
        <v>126</v>
      </c>
      <c r="F4" s="17" t="s">
        <v>126</v>
      </c>
    </row>
    <row r="5" spans="1:6" ht="20.100000000000001" customHeight="1" x14ac:dyDescent="0.25">
      <c r="A5" s="19">
        <v>4</v>
      </c>
      <c r="B5" s="18">
        <v>46080</v>
      </c>
      <c r="C5" s="9" t="s">
        <v>91</v>
      </c>
      <c r="D5" s="17" t="s">
        <v>126</v>
      </c>
      <c r="E5" s="17" t="s">
        <v>126</v>
      </c>
      <c r="F5" s="17" t="s">
        <v>126</v>
      </c>
    </row>
    <row r="6" spans="1:6" ht="20.100000000000001" customHeight="1" x14ac:dyDescent="0.25">
      <c r="A6" s="19">
        <v>5</v>
      </c>
      <c r="B6" s="18">
        <v>46083</v>
      </c>
      <c r="C6" s="9" t="s">
        <v>32</v>
      </c>
      <c r="D6" s="17" t="s">
        <v>126</v>
      </c>
      <c r="E6" s="17" t="s">
        <v>126</v>
      </c>
      <c r="F6" s="17" t="s">
        <v>126</v>
      </c>
    </row>
    <row r="7" spans="1:6" ht="20.100000000000001" customHeight="1" x14ac:dyDescent="0.25">
      <c r="A7" s="19">
        <v>6</v>
      </c>
      <c r="B7" s="18">
        <v>46084</v>
      </c>
      <c r="C7" s="9" t="s">
        <v>98</v>
      </c>
      <c r="D7" s="17" t="s">
        <v>126</v>
      </c>
      <c r="E7" s="17" t="s">
        <v>126</v>
      </c>
      <c r="F7" s="17" t="s">
        <v>126</v>
      </c>
    </row>
    <row r="8" spans="1:6" ht="20.100000000000001" customHeight="1" x14ac:dyDescent="0.25">
      <c r="A8" s="19">
        <v>7</v>
      </c>
      <c r="B8" s="18">
        <v>46087</v>
      </c>
      <c r="C8" s="9" t="s">
        <v>76</v>
      </c>
      <c r="D8" s="17" t="s">
        <v>126</v>
      </c>
      <c r="E8" s="17" t="s">
        <v>126</v>
      </c>
      <c r="F8" s="17" t="s">
        <v>126</v>
      </c>
    </row>
    <row r="9" spans="1:6" ht="20.100000000000001" customHeight="1" x14ac:dyDescent="0.25">
      <c r="A9" s="19">
        <v>8</v>
      </c>
      <c r="B9" s="18">
        <v>46091</v>
      </c>
      <c r="C9" s="9" t="s">
        <v>110</v>
      </c>
      <c r="D9" s="17" t="s">
        <v>126</v>
      </c>
      <c r="E9" s="17" t="s">
        <v>126</v>
      </c>
      <c r="F9" s="17" t="s">
        <v>126</v>
      </c>
    </row>
    <row r="10" spans="1:6" ht="20.100000000000001" customHeight="1" x14ac:dyDescent="0.25">
      <c r="A10" s="19">
        <v>9</v>
      </c>
      <c r="B10" s="18">
        <v>46093</v>
      </c>
      <c r="C10" s="9" t="s">
        <v>107</v>
      </c>
      <c r="D10" s="17" t="s">
        <v>126</v>
      </c>
      <c r="E10" s="17" t="s">
        <v>126</v>
      </c>
      <c r="F10" s="17" t="s">
        <v>126</v>
      </c>
    </row>
    <row r="11" spans="1:6" ht="20.100000000000001" customHeight="1" x14ac:dyDescent="0.25">
      <c r="A11" s="19">
        <v>10</v>
      </c>
      <c r="B11" s="18">
        <v>46097</v>
      </c>
      <c r="C11" s="9" t="s">
        <v>72</v>
      </c>
      <c r="D11" s="17" t="s">
        <v>126</v>
      </c>
      <c r="E11" s="17" t="s">
        <v>126</v>
      </c>
      <c r="F11" s="17" t="s">
        <v>126</v>
      </c>
    </row>
    <row r="12" spans="1:6" ht="20.100000000000001" customHeight="1" x14ac:dyDescent="0.25">
      <c r="A12" s="19">
        <v>11</v>
      </c>
      <c r="B12" s="18">
        <v>46099</v>
      </c>
      <c r="C12" s="9" t="s">
        <v>13</v>
      </c>
      <c r="D12" s="17" t="s">
        <v>126</v>
      </c>
      <c r="E12" s="17" t="s">
        <v>126</v>
      </c>
      <c r="F12" s="17" t="s">
        <v>126</v>
      </c>
    </row>
    <row r="13" spans="1:6" ht="20.100000000000001" customHeight="1" x14ac:dyDescent="0.25">
      <c r="A13" s="19">
        <v>12</v>
      </c>
      <c r="B13" s="18">
        <v>46100</v>
      </c>
      <c r="C13" s="9" t="s">
        <v>67</v>
      </c>
      <c r="D13" s="17" t="s">
        <v>126</v>
      </c>
      <c r="E13" s="17" t="s">
        <v>126</v>
      </c>
      <c r="F13" s="17" t="s">
        <v>126</v>
      </c>
    </row>
    <row r="14" spans="1:6" ht="20.100000000000001" customHeight="1" x14ac:dyDescent="0.25">
      <c r="A14" s="19">
        <v>13</v>
      </c>
      <c r="B14" s="18">
        <v>46100</v>
      </c>
      <c r="C14" s="9" t="s">
        <v>105</v>
      </c>
      <c r="D14" s="17" t="s">
        <v>126</v>
      </c>
      <c r="E14" s="17" t="s">
        <v>126</v>
      </c>
      <c r="F14" s="17"/>
    </row>
    <row r="15" spans="1:6" ht="20.100000000000001" customHeight="1" x14ac:dyDescent="0.25">
      <c r="A15" s="19">
        <v>14</v>
      </c>
      <c r="B15" s="18">
        <v>46101</v>
      </c>
      <c r="C15" s="9" t="s">
        <v>3</v>
      </c>
      <c r="D15" s="17" t="s">
        <v>126</v>
      </c>
      <c r="E15" s="17" t="s">
        <v>126</v>
      </c>
      <c r="F15" s="17" t="s">
        <v>126</v>
      </c>
    </row>
    <row r="16" spans="1:6" ht="20.100000000000001" customHeight="1" x14ac:dyDescent="0.25">
      <c r="A16" s="19">
        <v>15</v>
      </c>
      <c r="B16" s="18">
        <v>46105</v>
      </c>
      <c r="C16" s="9" t="s">
        <v>46</v>
      </c>
      <c r="D16" s="17" t="s">
        <v>126</v>
      </c>
      <c r="E16" s="17" t="s">
        <v>126</v>
      </c>
      <c r="F16" s="17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7"/>
  <sheetViews>
    <sheetView workbookViewId="0">
      <selection activeCell="A3" sqref="A3"/>
    </sheetView>
  </sheetViews>
  <sheetFormatPr baseColWidth="10" defaultColWidth="11" defaultRowHeight="15.75" x14ac:dyDescent="0.25"/>
  <cols>
    <col min="1" max="1" width="45.625" bestFit="1" customWidth="1"/>
    <col min="2" max="2" width="9.875" bestFit="1" customWidth="1"/>
    <col min="3" max="3" width="16.5" bestFit="1" customWidth="1"/>
    <col min="4" max="4" width="18.875" bestFit="1" customWidth="1"/>
    <col min="5" max="5" width="20" bestFit="1" customWidth="1"/>
    <col min="6" max="6" width="14" bestFit="1" customWidth="1"/>
    <col min="7" max="7" width="11.625" bestFit="1" customWidth="1"/>
    <col min="8" max="8" width="14.875" bestFit="1" customWidth="1"/>
    <col min="9" max="9" width="15" bestFit="1" customWidth="1"/>
    <col min="10" max="10" width="17.5" bestFit="1" customWidth="1"/>
    <col min="11" max="11" width="10.375" bestFit="1" customWidth="1"/>
    <col min="12" max="12" width="12" bestFit="1" customWidth="1"/>
  </cols>
  <sheetData>
    <row r="3" spans="1:1" x14ac:dyDescent="0.25">
      <c r="A3" s="7" t="s">
        <v>122</v>
      </c>
    </row>
    <row r="4" spans="1:1" x14ac:dyDescent="0.25">
      <c r="A4" s="8" t="s">
        <v>21</v>
      </c>
    </row>
    <row r="5" spans="1:1" x14ac:dyDescent="0.25">
      <c r="A5" s="8" t="s">
        <v>23</v>
      </c>
    </row>
    <row r="6" spans="1:1" x14ac:dyDescent="0.25">
      <c r="A6" s="8" t="s">
        <v>8</v>
      </c>
    </row>
    <row r="7" spans="1:1" x14ac:dyDescent="0.25">
      <c r="A7" s="8" t="s">
        <v>48</v>
      </c>
    </row>
    <row r="8" spans="1:1" x14ac:dyDescent="0.25">
      <c r="A8" s="8" t="s">
        <v>46</v>
      </c>
    </row>
    <row r="9" spans="1:1" x14ac:dyDescent="0.25">
      <c r="A9" s="8" t="s">
        <v>41</v>
      </c>
    </row>
    <row r="10" spans="1:1" x14ac:dyDescent="0.25">
      <c r="A10" s="8" t="s">
        <v>22</v>
      </c>
    </row>
    <row r="11" spans="1:1" x14ac:dyDescent="0.25">
      <c r="A11" s="8" t="s">
        <v>47</v>
      </c>
    </row>
    <row r="12" spans="1:1" x14ac:dyDescent="0.25">
      <c r="A12" s="8" t="s">
        <v>25</v>
      </c>
    </row>
    <row r="13" spans="1:1" x14ac:dyDescent="0.25">
      <c r="A13" s="8" t="s">
        <v>13</v>
      </c>
    </row>
    <row r="14" spans="1:1" x14ac:dyDescent="0.25">
      <c r="A14" s="8" t="s">
        <v>50</v>
      </c>
    </row>
    <row r="15" spans="1:1" x14ac:dyDescent="0.25">
      <c r="A15" s="8" t="s">
        <v>36</v>
      </c>
    </row>
    <row r="16" spans="1:1" x14ac:dyDescent="0.25">
      <c r="A16" s="8" t="s">
        <v>20</v>
      </c>
    </row>
    <row r="17" spans="1:1" x14ac:dyDescent="0.25">
      <c r="A17" s="8" t="s">
        <v>15</v>
      </c>
    </row>
    <row r="18" spans="1:1" x14ac:dyDescent="0.25">
      <c r="A18" s="8" t="s">
        <v>42</v>
      </c>
    </row>
    <row r="19" spans="1:1" x14ac:dyDescent="0.25">
      <c r="A19" s="8" t="s">
        <v>28</v>
      </c>
    </row>
    <row r="20" spans="1:1" x14ac:dyDescent="0.25">
      <c r="A20" s="8" t="s">
        <v>26</v>
      </c>
    </row>
    <row r="21" spans="1:1" x14ac:dyDescent="0.25">
      <c r="A21" s="8" t="s">
        <v>14</v>
      </c>
    </row>
    <row r="22" spans="1:1" x14ac:dyDescent="0.25">
      <c r="A22" s="8" t="s">
        <v>45</v>
      </c>
    </row>
    <row r="23" spans="1:1" x14ac:dyDescent="0.25">
      <c r="A23" s="8" t="s">
        <v>9</v>
      </c>
    </row>
    <row r="24" spans="1:1" x14ac:dyDescent="0.25">
      <c r="A24" s="8" t="s">
        <v>3</v>
      </c>
    </row>
    <row r="25" spans="1:1" x14ac:dyDescent="0.25">
      <c r="A25" s="8" t="s">
        <v>10</v>
      </c>
    </row>
    <row r="26" spans="1:1" x14ac:dyDescent="0.25">
      <c r="A26" s="8" t="s">
        <v>27</v>
      </c>
    </row>
    <row r="27" spans="1:1" x14ac:dyDescent="0.25">
      <c r="A27" s="8" t="s">
        <v>49</v>
      </c>
    </row>
    <row r="28" spans="1:1" x14ac:dyDescent="0.25">
      <c r="A28" s="8" t="s">
        <v>24</v>
      </c>
    </row>
    <row r="29" spans="1:1" x14ac:dyDescent="0.25">
      <c r="A29" s="8" t="s">
        <v>32</v>
      </c>
    </row>
    <row r="30" spans="1:1" x14ac:dyDescent="0.25">
      <c r="A30" s="8" t="s">
        <v>37</v>
      </c>
    </row>
    <row r="31" spans="1:1" x14ac:dyDescent="0.25">
      <c r="A31" s="8" t="s">
        <v>31</v>
      </c>
    </row>
    <row r="32" spans="1:1" x14ac:dyDescent="0.25">
      <c r="A32" s="8" t="s">
        <v>34</v>
      </c>
    </row>
    <row r="33" spans="1:1" x14ac:dyDescent="0.25">
      <c r="A33" s="8" t="s">
        <v>29</v>
      </c>
    </row>
    <row r="34" spans="1:1" x14ac:dyDescent="0.25">
      <c r="A34" s="8" t="s">
        <v>35</v>
      </c>
    </row>
    <row r="35" spans="1:1" x14ac:dyDescent="0.25">
      <c r="A35" s="8" t="s">
        <v>40</v>
      </c>
    </row>
    <row r="36" spans="1:1" x14ac:dyDescent="0.25">
      <c r="A36" s="8" t="s">
        <v>39</v>
      </c>
    </row>
    <row r="37" spans="1:1" x14ac:dyDescent="0.25">
      <c r="A37" s="8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ENE</vt:lpstr>
      <vt:lpstr>FEB</vt:lpstr>
      <vt:lpstr>MAR</vt:lpstr>
      <vt:lpstr>ABR</vt:lpstr>
      <vt:lpstr>MAY</vt:lpstr>
      <vt:lpstr>MAY (2)</vt:lpstr>
      <vt:lpstr>JUN</vt:lpstr>
      <vt:lpstr>Hoja1</vt:lpstr>
      <vt:lpstr>Visitas IPS</vt:lpstr>
      <vt:lpstr>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Aura M. León Amórtegui</dc:creator>
  <cp:keywords/>
  <dc:description/>
  <cp:lastModifiedBy>Lenovo</cp:lastModifiedBy>
  <cp:revision/>
  <dcterms:created xsi:type="dcterms:W3CDTF">2025-12-11T15:47:31Z</dcterms:created>
  <dcterms:modified xsi:type="dcterms:W3CDTF">2026-06-30T09:28:21Z</dcterms:modified>
  <cp:category/>
  <cp:contentStatus/>
</cp:coreProperties>
</file>